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/>
  <mc:AlternateContent xmlns:mc="http://schemas.openxmlformats.org/markup-compatibility/2006">
    <mc:Choice Requires="x15">
      <x15ac:absPath xmlns:x15ac="http://schemas.microsoft.com/office/spreadsheetml/2010/11/ac" url="\\14DFS19-1\service sfc\ACHATS\MARCHES LOCAUX\Marchés 2025\25.14.021 Maintenance cvc (LAAS)\3_DCE\DCE de travail\DCE_v3\Lot1\"/>
    </mc:Choice>
  </mc:AlternateContent>
  <xr:revisionPtr revIDLastSave="0" documentId="13_ncr:1_{14403D0D-8041-45B7-AC84-DDACA7528DC0}" xr6:coauthVersionLast="36" xr6:coauthVersionMax="47" xr10:uidLastSave="{00000000-0000-0000-0000-000000000000}"/>
  <bookViews>
    <workbookView xWindow="28680" yWindow="-120" windowWidth="25440" windowHeight="15270" activeTab="8" xr2:uid="{00000000-000D-0000-FFFF-FFFF00000000}"/>
  </bookViews>
  <sheets>
    <sheet name="Page de garde 3" sheetId="17" r:id="rId1"/>
    <sheet name="Bâtiment A" sheetId="1" r:id="rId2"/>
    <sheet name="Bâtiment B" sheetId="16" r:id="rId3"/>
    <sheet name="Bâtiment C" sheetId="13" r:id="rId4"/>
    <sheet name="Bâtiment D" sheetId="10" r:id="rId5"/>
    <sheet name="Bâtiment E" sheetId="11" r:id="rId6"/>
    <sheet name="Bâtiment F" sheetId="9" r:id="rId7"/>
    <sheet name="Bâtiment G" sheetId="12" r:id="rId8"/>
    <sheet name="CTA" sheetId="15" r:id="rId9"/>
  </sheets>
  <definedNames>
    <definedName name="_xlnm._FilterDatabase" localSheetId="1" hidden="1">'Bâtiment A'!$A$2:$O$2</definedName>
    <definedName name="_xlnm._FilterDatabase" localSheetId="3" hidden="1">'Bâtiment C'!$A$2:$L$2</definedName>
    <definedName name="_xlnm._FilterDatabase" localSheetId="4" hidden="1">'Bâtiment D'!$A$2:$N$2</definedName>
    <definedName name="_xlnm._FilterDatabase" localSheetId="5" hidden="1">'Bâtiment E'!$A$2:$N$2</definedName>
    <definedName name="_xlnm._FilterDatabase" localSheetId="6" hidden="1">'Bâtiment F'!$A$2:$N$2</definedName>
    <definedName name="_xlnm._FilterDatabase" localSheetId="7" hidden="1">'Bâtiment G'!$A$2:$O$2</definedName>
    <definedName name="_xlnm.Print_Titles" localSheetId="1">'Bâtiment A'!$2:$2</definedName>
    <definedName name="_xlnm.Print_Titles" localSheetId="3">'Bâtiment C'!$2:$2</definedName>
    <definedName name="_xlnm.Print_Titles" localSheetId="4">'Bâtiment D'!$2:$2</definedName>
    <definedName name="_xlnm.Print_Titles" localSheetId="5">'Bâtiment E'!$2:$2</definedName>
    <definedName name="_xlnm.Print_Titles" localSheetId="6">'Bâtiment F'!$2:$2</definedName>
    <definedName name="_xlnm.Print_Titles" localSheetId="7">'Bâtiment G'!$2:$2</definedName>
    <definedName name="_xlnm.Print_Area" localSheetId="1">'Bâtiment A'!$A$1:$O$106</definedName>
    <definedName name="_xlnm.Print_Area" localSheetId="3">'Bâtiment C'!$A$1:$L$45</definedName>
    <definedName name="_xlnm.Print_Area" localSheetId="4">'Bâtiment D'!$A$1:$N$38</definedName>
    <definedName name="_xlnm.Print_Area" localSheetId="5">'Bâtiment E'!$A$1:$N$51</definedName>
    <definedName name="_xlnm.Print_Area" localSheetId="6">'Bâtiment F'!$A$1:$N$36</definedName>
    <definedName name="_xlnm.Print_Area" localSheetId="7">'Bâtiment G'!$A$1:$O$63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6" i="11" l="1"/>
  <c r="G31" i="9"/>
  <c r="F53" i="11"/>
  <c r="H53" i="11"/>
  <c r="I53" i="11"/>
  <c r="J53" i="11"/>
  <c r="K53" i="11"/>
  <c r="L53" i="11"/>
  <c r="M53" i="11"/>
  <c r="N53" i="11"/>
  <c r="G53" i="11"/>
  <c r="E53" i="11"/>
  <c r="D53" i="11"/>
  <c r="H41" i="16"/>
  <c r="G41" i="16"/>
  <c r="E41" i="16"/>
  <c r="F41" i="16"/>
  <c r="E31" i="9" l="1"/>
  <c r="F31" i="9"/>
  <c r="H31" i="9"/>
  <c r="I31" i="9"/>
  <c r="J31" i="9"/>
  <c r="K31" i="9"/>
  <c r="L31" i="9"/>
  <c r="M31" i="9"/>
  <c r="N31" i="9"/>
  <c r="E58" i="12"/>
  <c r="F58" i="12"/>
  <c r="G58" i="12"/>
  <c r="H58" i="12"/>
  <c r="I58" i="12"/>
  <c r="J58" i="12"/>
  <c r="K58" i="12"/>
  <c r="L58" i="12"/>
  <c r="M58" i="12"/>
  <c r="N58" i="12"/>
  <c r="O58" i="12"/>
  <c r="E41" i="13" l="1"/>
  <c r="F41" i="13"/>
  <c r="G41" i="13"/>
  <c r="H41" i="13"/>
  <c r="I41" i="13"/>
  <c r="J41" i="13"/>
  <c r="K41" i="13"/>
  <c r="L41" i="13"/>
  <c r="F42" i="13"/>
  <c r="F43" i="13"/>
  <c r="D41" i="13"/>
  <c r="E34" i="10" l="1"/>
  <c r="F34" i="10"/>
  <c r="G34" i="10"/>
  <c r="H34" i="10"/>
  <c r="I34" i="10"/>
  <c r="J34" i="10"/>
  <c r="K34" i="10"/>
  <c r="L34" i="10"/>
  <c r="M34" i="10"/>
  <c r="N34" i="10"/>
  <c r="F35" i="10"/>
  <c r="E103" i="1"/>
  <c r="F103" i="1"/>
  <c r="G103" i="1"/>
  <c r="H103" i="1"/>
  <c r="I103" i="1"/>
  <c r="J103" i="1"/>
  <c r="K103" i="1"/>
  <c r="L103" i="1"/>
  <c r="M103" i="1"/>
  <c r="N103" i="1"/>
  <c r="O103" i="1"/>
  <c r="F36" i="10" l="1"/>
  <c r="D103" i="1" l="1"/>
  <c r="D59" i="12"/>
  <c r="C59" i="12"/>
  <c r="D58" i="12"/>
  <c r="F61" i="12" s="1"/>
  <c r="D34" i="10"/>
  <c r="D32" i="9"/>
  <c r="C32" i="9"/>
  <c r="D31" i="9"/>
  <c r="F34" i="9" s="1"/>
  <c r="D104" i="1" l="1"/>
  <c r="C104" i="1"/>
</calcChain>
</file>

<file path=xl/sharedStrings.xml><?xml version="1.0" encoding="utf-8"?>
<sst xmlns="http://schemas.openxmlformats.org/spreadsheetml/2006/main" count="721" uniqueCount="276">
  <si>
    <t>Taille des filtres</t>
  </si>
  <si>
    <t>Fait</t>
  </si>
  <si>
    <t>TOTAL</t>
  </si>
  <si>
    <t>Remarques</t>
  </si>
  <si>
    <t>Bureau / Localisation</t>
  </si>
  <si>
    <t>Etage</t>
  </si>
  <si>
    <t>Lavable</t>
  </si>
  <si>
    <t>Filtres changés</t>
  </si>
  <si>
    <t>RDC</t>
  </si>
  <si>
    <t>6a</t>
  </si>
  <si>
    <t>23c</t>
  </si>
  <si>
    <t>A9a</t>
  </si>
  <si>
    <t>A9c</t>
  </si>
  <si>
    <t>20a</t>
  </si>
  <si>
    <t>20b</t>
  </si>
  <si>
    <t>20c</t>
  </si>
  <si>
    <t>28a</t>
  </si>
  <si>
    <t>28b</t>
  </si>
  <si>
    <t>22a</t>
  </si>
  <si>
    <t>28c</t>
  </si>
  <si>
    <t>36a</t>
  </si>
  <si>
    <t>47a</t>
  </si>
  <si>
    <t>47b</t>
  </si>
  <si>
    <t>Salle à manger</t>
  </si>
  <si>
    <t>Cuisine plonge</t>
  </si>
  <si>
    <t>Salle réunion</t>
  </si>
  <si>
    <t>120a</t>
  </si>
  <si>
    <t>120b</t>
  </si>
  <si>
    <t>120c</t>
  </si>
  <si>
    <t>122a</t>
  </si>
  <si>
    <t>122b</t>
  </si>
  <si>
    <t>122c</t>
  </si>
  <si>
    <t>128a</t>
  </si>
  <si>
    <t>128b</t>
  </si>
  <si>
    <t>128c</t>
  </si>
  <si>
    <t>136b</t>
  </si>
  <si>
    <t>136C</t>
  </si>
  <si>
    <t>140A</t>
  </si>
  <si>
    <t>145a</t>
  </si>
  <si>
    <t>E13</t>
  </si>
  <si>
    <t>E14</t>
  </si>
  <si>
    <t>E12</t>
  </si>
  <si>
    <t>Bibliothèque</t>
  </si>
  <si>
    <t>Couloir</t>
  </si>
  <si>
    <t>1er étage</t>
  </si>
  <si>
    <t>Couloir 1</t>
  </si>
  <si>
    <t>ET</t>
  </si>
  <si>
    <t>Couloir 2</t>
  </si>
  <si>
    <t>Couloir 3</t>
  </si>
  <si>
    <t>Couloir 4</t>
  </si>
  <si>
    <t>13 (labo)</t>
  </si>
  <si>
    <t>23 (labo)</t>
  </si>
  <si>
    <t>2e étage</t>
  </si>
  <si>
    <t>S. Europe</t>
  </si>
  <si>
    <t>S. Moore</t>
  </si>
  <si>
    <t>31a</t>
  </si>
  <si>
    <t>31b</t>
  </si>
  <si>
    <t>31c</t>
  </si>
  <si>
    <t>33a</t>
  </si>
  <si>
    <t>32a</t>
  </si>
  <si>
    <t>32b</t>
  </si>
  <si>
    <t>33b</t>
  </si>
  <si>
    <t>33c</t>
  </si>
  <si>
    <t>33d</t>
  </si>
  <si>
    <t>33e</t>
  </si>
  <si>
    <t>33f</t>
  </si>
  <si>
    <t>33g</t>
  </si>
  <si>
    <t>49c</t>
  </si>
  <si>
    <t>Z.Labo op 55</t>
  </si>
  <si>
    <t>870.200</t>
  </si>
  <si>
    <t>1245.200</t>
  </si>
  <si>
    <t>790.185</t>
  </si>
  <si>
    <t>790.225</t>
  </si>
  <si>
    <t>485.225</t>
  </si>
  <si>
    <t>1030.200</t>
  </si>
  <si>
    <t>6 (salle informatique)</t>
  </si>
  <si>
    <t>Filtres aspirés</t>
  </si>
  <si>
    <t>A9d,e,f</t>
  </si>
  <si>
    <t>4(Régie)</t>
  </si>
  <si>
    <t>salle d'attente direction</t>
  </si>
  <si>
    <t>2+ 1 plafonnier</t>
  </si>
  <si>
    <t>4;4</t>
  </si>
  <si>
    <t>1 filtre par bureau + 1 à l'entrée.</t>
  </si>
  <si>
    <t>Désignation</t>
  </si>
  <si>
    <t>Bâtiment</t>
  </si>
  <si>
    <t>Qté</t>
  </si>
  <si>
    <t>Type</t>
  </si>
  <si>
    <t>Référence filtres</t>
  </si>
  <si>
    <t>Restaurant</t>
  </si>
  <si>
    <t>A</t>
  </si>
  <si>
    <t>Sous-sol</t>
  </si>
  <si>
    <t>G4</t>
  </si>
  <si>
    <t>592x592x48</t>
  </si>
  <si>
    <t>F7</t>
  </si>
  <si>
    <t>Cafétéria</t>
  </si>
  <si>
    <t>592x287x48</t>
  </si>
  <si>
    <t>Salle conférence</t>
  </si>
  <si>
    <t>M5</t>
  </si>
  <si>
    <t>550x535x48</t>
  </si>
  <si>
    <t>Hall</t>
  </si>
  <si>
    <t>CTA Bt C</t>
  </si>
  <si>
    <t>C</t>
  </si>
  <si>
    <t>Terrasse</t>
  </si>
  <si>
    <t>E</t>
  </si>
  <si>
    <t>Bureau</t>
  </si>
  <si>
    <t>620x495x48</t>
  </si>
  <si>
    <t xml:space="preserve"> Salle E35 Rooftop</t>
  </si>
  <si>
    <t>Salle serveur A147</t>
  </si>
  <si>
    <t>1er</t>
  </si>
  <si>
    <t>Refroidisseur Baies</t>
  </si>
  <si>
    <t>1675x345x12</t>
  </si>
  <si>
    <t>Bureau Directeur</t>
  </si>
  <si>
    <t>Double flux fenêtre Aéromat</t>
  </si>
  <si>
    <t>124x90</t>
  </si>
  <si>
    <t>190x87</t>
  </si>
  <si>
    <t>CTA</t>
  </si>
  <si>
    <t>VMC double flux Salles  réunions</t>
  </si>
  <si>
    <t>660x385x48</t>
  </si>
  <si>
    <t>543x735x28</t>
  </si>
  <si>
    <t>VMC double flux Salle S25</t>
  </si>
  <si>
    <t>Air Neuf</t>
  </si>
  <si>
    <t>Air Rejeté</t>
  </si>
  <si>
    <t>1200.200</t>
  </si>
  <si>
    <t>Imprimerie</t>
  </si>
  <si>
    <t>870x200</t>
  </si>
  <si>
    <t>1065x200</t>
  </si>
  <si>
    <t>1250x200</t>
  </si>
  <si>
    <t>795x185</t>
  </si>
  <si>
    <t>1095x215</t>
  </si>
  <si>
    <t>Couloir Bibliothèque plafonniers</t>
  </si>
  <si>
    <t>Couloir (Sol)</t>
  </si>
  <si>
    <t>Couloir Plafond</t>
  </si>
  <si>
    <t>E1</t>
  </si>
  <si>
    <t>Salle Tourmalet</t>
  </si>
  <si>
    <t>E2</t>
  </si>
  <si>
    <t>E7</t>
  </si>
  <si>
    <t xml:space="preserve">                  Salle Carlit</t>
  </si>
  <si>
    <t>Salle Aubisque</t>
  </si>
  <si>
    <t>L1 Accueil</t>
  </si>
  <si>
    <t>E18</t>
  </si>
  <si>
    <t>E19</t>
  </si>
  <si>
    <t>E20</t>
  </si>
  <si>
    <t>E21</t>
  </si>
  <si>
    <t>E22</t>
  </si>
  <si>
    <t>E23</t>
  </si>
  <si>
    <t>E24</t>
  </si>
  <si>
    <t>E25</t>
  </si>
  <si>
    <t>E26</t>
  </si>
  <si>
    <t>Local Serveur</t>
  </si>
  <si>
    <t>E27</t>
  </si>
  <si>
    <t>E28</t>
  </si>
  <si>
    <t>E29</t>
  </si>
  <si>
    <t>E31</t>
  </si>
  <si>
    <t>E33</t>
  </si>
  <si>
    <t>E35</t>
  </si>
  <si>
    <t>E38</t>
  </si>
  <si>
    <t>E40</t>
  </si>
  <si>
    <t>E37</t>
  </si>
  <si>
    <t>E42</t>
  </si>
  <si>
    <t>E39</t>
  </si>
  <si>
    <t>E44</t>
  </si>
  <si>
    <t>E41</t>
  </si>
  <si>
    <t>E46</t>
  </si>
  <si>
    <t>E43</t>
  </si>
  <si>
    <t>E45</t>
  </si>
  <si>
    <t>E47</t>
  </si>
  <si>
    <t>E48</t>
  </si>
  <si>
    <t>E49</t>
  </si>
  <si>
    <t>E50</t>
  </si>
  <si>
    <t>E51</t>
  </si>
  <si>
    <t>E52</t>
  </si>
  <si>
    <t>E53</t>
  </si>
  <si>
    <t>E54</t>
  </si>
  <si>
    <t>E55</t>
  </si>
  <si>
    <t>592x592x635</t>
  </si>
  <si>
    <t>592x287x635</t>
  </si>
  <si>
    <t>Pas de filtre, raccordement direct CTA</t>
  </si>
  <si>
    <t>Salle serveur</t>
  </si>
  <si>
    <t>1200.180</t>
  </si>
  <si>
    <t>12 et16</t>
  </si>
  <si>
    <t>49 magasin</t>
  </si>
  <si>
    <t>R+1</t>
  </si>
  <si>
    <t>535*535</t>
  </si>
  <si>
    <t>B</t>
  </si>
  <si>
    <t>680x460x48</t>
  </si>
  <si>
    <t xml:space="preserve">CTA Double flux </t>
  </si>
  <si>
    <t>CTA Compensation</t>
  </si>
  <si>
    <t xml:space="preserve">Terrasse </t>
  </si>
  <si>
    <t>Filtre à poche</t>
  </si>
  <si>
    <t>592x592x380</t>
  </si>
  <si>
    <t>Colonne8</t>
  </si>
  <si>
    <t>Colonne9</t>
  </si>
  <si>
    <t xml:space="preserve">                                                                                                    BATIMENT C</t>
  </si>
  <si>
    <t>Bureau/localisation</t>
  </si>
  <si>
    <t xml:space="preserve"> Filtre Lavable</t>
  </si>
  <si>
    <t>Filtre  535x535</t>
  </si>
  <si>
    <t>Filtre 770x195</t>
  </si>
  <si>
    <t>B1</t>
  </si>
  <si>
    <t>B2</t>
  </si>
  <si>
    <t>B3</t>
  </si>
  <si>
    <t>B4</t>
  </si>
  <si>
    <t>B6</t>
  </si>
  <si>
    <t>B8</t>
  </si>
  <si>
    <t>B10</t>
  </si>
  <si>
    <t>B11</t>
  </si>
  <si>
    <t>B15</t>
  </si>
  <si>
    <t>Salle Bauzil</t>
  </si>
  <si>
    <t>B16</t>
  </si>
  <si>
    <t>B17</t>
  </si>
  <si>
    <t>B18</t>
  </si>
  <si>
    <t>B19</t>
  </si>
  <si>
    <t>B20</t>
  </si>
  <si>
    <t>B22</t>
  </si>
  <si>
    <t>B24</t>
  </si>
  <si>
    <t>Atelier Mécanique</t>
  </si>
  <si>
    <t>Filtre 1135x220</t>
  </si>
  <si>
    <t>B25</t>
  </si>
  <si>
    <t>Atelier Fablaas</t>
  </si>
  <si>
    <t>B26</t>
  </si>
  <si>
    <t>Atelier électronique</t>
  </si>
  <si>
    <t>B122</t>
  </si>
  <si>
    <t>B123</t>
  </si>
  <si>
    <t>B124</t>
  </si>
  <si>
    <t>B125</t>
  </si>
  <si>
    <t>B126</t>
  </si>
  <si>
    <t>B127</t>
  </si>
  <si>
    <t>Petite salle visio</t>
  </si>
  <si>
    <t>B101</t>
  </si>
  <si>
    <t>B103</t>
  </si>
  <si>
    <t>B105</t>
  </si>
  <si>
    <t>B106</t>
  </si>
  <si>
    <t>B107</t>
  </si>
  <si>
    <t>B114</t>
  </si>
  <si>
    <t>Salle Bassiès</t>
  </si>
  <si>
    <t>Salle Bigorre</t>
  </si>
  <si>
    <t>Salle Réunion 1</t>
  </si>
  <si>
    <t>Salle Réunion 2</t>
  </si>
  <si>
    <t>B21     Monosplit</t>
  </si>
  <si>
    <t>535.535</t>
  </si>
  <si>
    <t>235x125x25</t>
  </si>
  <si>
    <t>Extraction découpe laser</t>
  </si>
  <si>
    <t>RDC-Fablaas</t>
  </si>
  <si>
    <t>305x305x48</t>
  </si>
  <si>
    <t>R-1</t>
  </si>
  <si>
    <t>E56</t>
  </si>
  <si>
    <t>R-1 Sous-sol</t>
  </si>
  <si>
    <t>1195x185</t>
  </si>
  <si>
    <t>Ventiloconvecteur+ monosplit</t>
  </si>
  <si>
    <t>Local répartiteur</t>
  </si>
  <si>
    <t>S Bardeen</t>
  </si>
  <si>
    <t xml:space="preserve"> + Split System </t>
  </si>
  <si>
    <t>Split System Salle congélateur -80°c</t>
  </si>
  <si>
    <t>Salle du conseil</t>
  </si>
  <si>
    <t xml:space="preserve">Gamme pour les filtres de CTA Tertiaire et Roof top </t>
  </si>
  <si>
    <t>Remplacement semestriel</t>
  </si>
  <si>
    <t>F9</t>
  </si>
  <si>
    <t>Remplacement annuel</t>
  </si>
  <si>
    <t>Respect des normes</t>
  </si>
  <si>
    <t>Nature des Filtres</t>
  </si>
  <si>
    <t>NF EN 16890 1 et 3 sur la ventilation dans les bâtiments non résidentiels</t>
  </si>
  <si>
    <t>CNRS Bâtiment F  (31 prévus)</t>
  </si>
  <si>
    <t>CNRS Bâtiment E (prévus 68)</t>
  </si>
  <si>
    <t>CNRS Bâtiment G (64)</t>
  </si>
  <si>
    <t>CNRS Bâtiment D (34 prévus)</t>
  </si>
  <si>
    <t>CNRS Bâtiment C (prévus 49)</t>
  </si>
  <si>
    <t>BATIMENT B (prévus 42)</t>
  </si>
  <si>
    <t>CNRS Bâtiment A  (prévus 132 )</t>
  </si>
  <si>
    <t>Date MAJ :</t>
  </si>
  <si>
    <t>Gammes de maintenance</t>
  </si>
  <si>
    <t>58, route de Blagnac 31200 TOULOUSE</t>
  </si>
  <si>
    <t>Tél : 06.30.50.34.55</t>
  </si>
  <si>
    <t>www.acergie.fr</t>
  </si>
  <si>
    <t xml:space="preserve"> - Filtres Ventiloconvecteurs</t>
  </si>
  <si>
    <t xml:space="preserve"> - Autres filtres (Split system, …)</t>
  </si>
  <si>
    <t>Remplacement ou nettoyage semestriel.</t>
  </si>
  <si>
    <t xml:space="preserve">ANNEXE 3  CCTP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</si>
</sst>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i/>
      <sz val="11"/>
      <color theme="1"/>
      <name val="Calibri"/>
      <family val="2"/>
      <scheme val="minor"/>
    </font>
    <font>
      <b/>
      <i/>
      <sz val="11"/>
      <name val="Arial"/>
      <family val="2"/>
    </font>
    <font>
      <i/>
      <sz val="11"/>
      <color theme="1"/>
      <name val="Calibri"/>
      <family val="2"/>
      <scheme val="minor"/>
    </font>
    <font>
      <i/>
      <sz val="11"/>
      <name val="Arial"/>
      <family val="2"/>
    </font>
    <font>
      <b/>
      <i/>
      <sz val="14"/>
      <color theme="1"/>
      <name val="Calibri"/>
      <family val="2"/>
      <scheme val="minor"/>
    </font>
    <font>
      <b/>
      <i/>
      <sz val="10"/>
      <name val="Arial"/>
      <family val="2"/>
    </font>
    <font>
      <sz val="11"/>
      <name val="Arial"/>
      <family val="2"/>
    </font>
    <font>
      <b/>
      <i/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i/>
      <sz val="9"/>
      <color theme="1"/>
      <name val="Arial"/>
      <family val="2"/>
    </font>
    <font>
      <b/>
      <sz val="2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6" fillId="0" borderId="0" applyNumberFormat="0" applyFill="0" applyBorder="0" applyAlignment="0" applyProtection="0">
      <alignment vertical="top"/>
      <protection locked="0"/>
    </xf>
  </cellStyleXfs>
  <cellXfs count="138">
    <xf numFmtId="0" fontId="0" fillId="0" borderId="0" xfId="0"/>
    <xf numFmtId="0" fontId="0" fillId="0" borderId="0" xfId="0" applyAlignment="1">
      <alignment horizontal="left"/>
    </xf>
    <xf numFmtId="0" fontId="4" fillId="0" borderId="2" xfId="0" applyFont="1" applyBorder="1" applyAlignment="1">
      <alignment vertical="top" wrapText="1"/>
    </xf>
    <xf numFmtId="0" fontId="3" fillId="0" borderId="3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5" fillId="0" borderId="5" xfId="0" applyFont="1" applyBorder="1" applyAlignment="1">
      <alignment horizontal="center" vertical="center" textRotation="90" wrapText="1"/>
    </xf>
    <xf numFmtId="0" fontId="9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10" xfId="0" applyFont="1" applyBorder="1" applyAlignment="1">
      <alignment horizontal="center" vertical="center" textRotation="90" wrapText="1"/>
    </xf>
    <xf numFmtId="0" fontId="9" fillId="0" borderId="4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vertical="top" wrapText="1"/>
    </xf>
    <xf numFmtId="0" fontId="4" fillId="3" borderId="2" xfId="0" applyFont="1" applyFill="1" applyBorder="1" applyAlignment="1">
      <alignment vertical="top" wrapText="1"/>
    </xf>
    <xf numFmtId="0" fontId="6" fillId="3" borderId="10" xfId="0" applyFont="1" applyFill="1" applyBorder="1"/>
    <xf numFmtId="0" fontId="10" fillId="3" borderId="10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vertical="top" wrapText="1"/>
    </xf>
    <xf numFmtId="0" fontId="11" fillId="3" borderId="2" xfId="0" applyFont="1" applyFill="1" applyBorder="1" applyAlignment="1">
      <alignment vertical="top" wrapText="1"/>
    </xf>
    <xf numFmtId="0" fontId="12" fillId="3" borderId="10" xfId="0" applyFont="1" applyFill="1" applyBorder="1"/>
    <xf numFmtId="49" fontId="9" fillId="0" borderId="1" xfId="0" applyNumberFormat="1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textRotation="90" wrapText="1"/>
    </xf>
    <xf numFmtId="0" fontId="3" fillId="3" borderId="14" xfId="0" applyFont="1" applyFill="1" applyBorder="1" applyAlignment="1">
      <alignment horizontal="center" vertical="center" textRotation="90" wrapText="1"/>
    </xf>
    <xf numFmtId="0" fontId="14" fillId="0" borderId="0" xfId="0" applyFont="1"/>
    <xf numFmtId="0" fontId="5" fillId="0" borderId="11" xfId="0" applyFont="1" applyBorder="1" applyAlignment="1">
      <alignment horizontal="center" vertical="center" textRotation="90" wrapText="1"/>
    </xf>
    <xf numFmtId="0" fontId="4" fillId="0" borderId="15" xfId="0" applyFont="1" applyBorder="1" applyAlignment="1">
      <alignment vertical="top" wrapText="1"/>
    </xf>
    <xf numFmtId="0" fontId="3" fillId="0" borderId="20" xfId="0" applyFont="1" applyBorder="1" applyAlignment="1">
      <alignment horizontal="center" vertical="center" textRotation="90" wrapText="1"/>
    </xf>
    <xf numFmtId="0" fontId="1" fillId="3" borderId="18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 textRotation="90" wrapText="1"/>
    </xf>
    <xf numFmtId="0" fontId="16" fillId="0" borderId="11" xfId="0" applyFont="1" applyBorder="1" applyAlignment="1">
      <alignment horizontal="center" vertical="center"/>
    </xf>
    <xf numFmtId="0" fontId="17" fillId="3" borderId="11" xfId="0" applyFont="1" applyFill="1" applyBorder="1" applyAlignment="1">
      <alignment horizontal="center" vertical="center" textRotation="90" wrapText="1"/>
    </xf>
    <xf numFmtId="2" fontId="9" fillId="0" borderId="1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11" fillId="3" borderId="3" xfId="0" applyFont="1" applyFill="1" applyBorder="1" applyAlignment="1">
      <alignment vertical="center" wrapText="1"/>
    </xf>
    <xf numFmtId="0" fontId="11" fillId="3" borderId="2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textRotation="90" wrapText="1"/>
    </xf>
    <xf numFmtId="0" fontId="5" fillId="0" borderId="28" xfId="0" applyFont="1" applyBorder="1" applyAlignment="1">
      <alignment horizontal="center" vertical="center" textRotation="90" wrapText="1"/>
    </xf>
    <xf numFmtId="0" fontId="18" fillId="0" borderId="28" xfId="0" applyFont="1" applyBorder="1" applyAlignment="1">
      <alignment horizontal="center" vertical="center" textRotation="90" wrapText="1"/>
    </xf>
    <xf numFmtId="0" fontId="15" fillId="0" borderId="16" xfId="0" applyFont="1" applyBorder="1" applyAlignment="1">
      <alignment horizontal="center" vertical="center" textRotation="90" wrapText="1"/>
    </xf>
    <xf numFmtId="0" fontId="4" fillId="0" borderId="20" xfId="0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2" fillId="3" borderId="10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0" fontId="4" fillId="0" borderId="20" xfId="0" applyFont="1" applyBorder="1" applyAlignment="1">
      <alignment horizontal="center" vertical="top" wrapText="1"/>
    </xf>
    <xf numFmtId="0" fontId="4" fillId="3" borderId="2" xfId="0" applyFont="1" applyFill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15" xfId="0" applyFont="1" applyBorder="1" applyAlignment="1">
      <alignment horizontal="center" vertical="top" wrapText="1"/>
    </xf>
    <xf numFmtId="0" fontId="19" fillId="3" borderId="10" xfId="0" applyFont="1" applyFill="1" applyBorder="1" applyAlignment="1">
      <alignment vertical="center"/>
    </xf>
    <xf numFmtId="0" fontId="20" fillId="3" borderId="10" xfId="0" applyFont="1" applyFill="1" applyBorder="1" applyAlignment="1">
      <alignment horizontal="center" vertical="center"/>
    </xf>
    <xf numFmtId="0" fontId="6" fillId="0" borderId="0" xfId="0" applyFont="1" applyAlignment="1">
      <alignment horizontal="center"/>
    </xf>
    <xf numFmtId="0" fontId="17" fillId="3" borderId="28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center" textRotation="90" wrapText="1"/>
    </xf>
    <xf numFmtId="0" fontId="10" fillId="3" borderId="28" xfId="0" applyFont="1" applyFill="1" applyBorder="1" applyAlignment="1">
      <alignment horizontal="center" vertical="center" textRotation="90" wrapText="1"/>
    </xf>
    <xf numFmtId="0" fontId="21" fillId="3" borderId="2" xfId="0" applyFont="1" applyFill="1" applyBorder="1" applyAlignment="1">
      <alignment horizontal="center" vertical="center" wrapText="1"/>
    </xf>
    <xf numFmtId="0" fontId="0" fillId="0" borderId="29" xfId="0" applyBorder="1"/>
    <xf numFmtId="0" fontId="0" fillId="0" borderId="2" xfId="0" applyBorder="1"/>
    <xf numFmtId="0" fontId="0" fillId="0" borderId="30" xfId="0" applyBorder="1"/>
    <xf numFmtId="0" fontId="0" fillId="0" borderId="12" xfId="0" applyBorder="1"/>
    <xf numFmtId="0" fontId="0" fillId="0" borderId="13" xfId="0" applyBorder="1" applyAlignment="1">
      <alignment horizontal="center"/>
    </xf>
    <xf numFmtId="0" fontId="0" fillId="0" borderId="13" xfId="0" applyBorder="1"/>
    <xf numFmtId="0" fontId="0" fillId="0" borderId="5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4" borderId="6" xfId="0" applyFill="1" applyBorder="1"/>
    <xf numFmtId="0" fontId="0" fillId="4" borderId="7" xfId="0" applyFill="1" applyBorder="1"/>
    <xf numFmtId="0" fontId="22" fillId="4" borderId="7" xfId="0" applyFont="1" applyFill="1" applyBorder="1" applyAlignment="1">
      <alignment horizontal="center"/>
    </xf>
    <xf numFmtId="0" fontId="0" fillId="4" borderId="8" xfId="0" applyFill="1" applyBorder="1"/>
    <xf numFmtId="0" fontId="0" fillId="0" borderId="2" xfId="0" applyBorder="1" applyAlignment="1">
      <alignment horizontal="center" vertical="center"/>
    </xf>
    <xf numFmtId="0" fontId="0" fillId="4" borderId="0" xfId="0" applyFill="1"/>
    <xf numFmtId="0" fontId="6" fillId="4" borderId="0" xfId="0" applyFont="1" applyFill="1"/>
    <xf numFmtId="0" fontId="0" fillId="0" borderId="0" xfId="0" applyAlignment="1">
      <alignment horizontal="center"/>
    </xf>
    <xf numFmtId="0" fontId="18" fillId="0" borderId="2" xfId="0" applyFont="1" applyBorder="1" applyAlignment="1">
      <alignment horizontal="center" vertical="center" wrapText="1"/>
    </xf>
    <xf numFmtId="0" fontId="13" fillId="3" borderId="14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6" fillId="0" borderId="2" xfId="0" applyFont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31" xfId="0" applyBorder="1"/>
    <xf numFmtId="0" fontId="6" fillId="0" borderId="1" xfId="0" applyFont="1" applyBorder="1" applyAlignment="1">
      <alignment horizontal="center"/>
    </xf>
    <xf numFmtId="0" fontId="0" fillId="0" borderId="22" xfId="0" applyBorder="1"/>
    <xf numFmtId="0" fontId="0" fillId="0" borderId="32" xfId="0" applyBorder="1"/>
    <xf numFmtId="0" fontId="0" fillId="0" borderId="24" xfId="0" applyBorder="1"/>
    <xf numFmtId="14" fontId="0" fillId="0" borderId="33" xfId="0" applyNumberFormat="1" applyBorder="1" applyAlignment="1">
      <alignment horizontal="center"/>
    </xf>
    <xf numFmtId="0" fontId="0" fillId="0" borderId="33" xfId="0" applyBorder="1"/>
    <xf numFmtId="0" fontId="23" fillId="0" borderId="0" xfId="0" applyFont="1" applyAlignment="1">
      <alignment horizontal="center"/>
    </xf>
    <xf numFmtId="0" fontId="25" fillId="0" borderId="34" xfId="0" applyFont="1" applyBorder="1"/>
    <xf numFmtId="0" fontId="25" fillId="0" borderId="0" xfId="0" applyFont="1"/>
    <xf numFmtId="0" fontId="26" fillId="0" borderId="17" xfId="1" applyBorder="1" applyAlignment="1" applyProtection="1"/>
    <xf numFmtId="0" fontId="0" fillId="0" borderId="34" xfId="0" applyBorder="1"/>
    <xf numFmtId="0" fontId="24" fillId="5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5" xfId="0" applyBorder="1" applyAlignment="1">
      <alignment horizont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8" fillId="4" borderId="6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horizontal="center" vertical="center"/>
    </xf>
    <xf numFmtId="0" fontId="6" fillId="3" borderId="25" xfId="0" applyFont="1" applyFill="1" applyBorder="1" applyAlignment="1">
      <alignment horizontal="center"/>
    </xf>
    <xf numFmtId="0" fontId="6" fillId="3" borderId="26" xfId="0" applyFont="1" applyFill="1" applyBorder="1" applyAlignment="1">
      <alignment horizontal="center"/>
    </xf>
    <xf numFmtId="0" fontId="6" fillId="3" borderId="27" xfId="0" applyFont="1" applyFill="1" applyBorder="1" applyAlignment="1">
      <alignment horizontal="center"/>
    </xf>
    <xf numFmtId="0" fontId="6" fillId="3" borderId="25" xfId="0" applyFont="1" applyFill="1" applyBorder="1" applyAlignment="1">
      <alignment horizontal="center" vertical="center"/>
    </xf>
    <xf numFmtId="0" fontId="6" fillId="3" borderId="26" xfId="0" applyFont="1" applyFill="1" applyBorder="1" applyAlignment="1">
      <alignment horizontal="center" vertical="center"/>
    </xf>
    <xf numFmtId="0" fontId="6" fillId="3" borderId="27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center"/>
    </xf>
    <xf numFmtId="0" fontId="6" fillId="3" borderId="8" xfId="0" applyFont="1" applyFill="1" applyBorder="1" applyAlignment="1">
      <alignment horizontal="center"/>
    </xf>
    <xf numFmtId="0" fontId="7" fillId="0" borderId="8" xfId="0" applyFont="1" applyBorder="1" applyAlignment="1">
      <alignment horizontal="center" vertical="center"/>
    </xf>
    <xf numFmtId="0" fontId="0" fillId="3" borderId="6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0" fillId="3" borderId="8" xfId="0" applyFill="1" applyBorder="1" applyAlignment="1">
      <alignment horizontal="center"/>
    </xf>
  </cellXfs>
  <cellStyles count="2">
    <cellStyle name="Lien hypertexte 2" xfId="1" xr:uid="{48649C97-85CB-4C37-BD61-956A2E3FE687}"/>
    <cellStyle name="Normal" xfId="0" builtinId="0"/>
  </cellStyles>
  <dxfs count="11"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bottom style="thin">
          <color indexed="64"/>
        </bottom>
      </border>
    </dxf>
    <dxf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2</xdr:row>
      <xdr:rowOff>0</xdr:rowOff>
    </xdr:from>
    <xdr:to>
      <xdr:col>3</xdr:col>
      <xdr:colOff>662940</xdr:colOff>
      <xdr:row>5</xdr:row>
      <xdr:rowOff>2698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6992951-E5D4-476C-9375-2DAAA8EEE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361950"/>
          <a:ext cx="2567940" cy="545623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au3" displayName="Tableau3" ref="B2:J57" totalsRowShown="0">
  <autoFilter ref="B2:J57" xr:uid="{00000000-0009-0000-0100-000003000000}"/>
  <tableColumns count="9">
    <tableColumn id="2" xr3:uid="{00000000-0010-0000-0000-000002000000}" name="Bureau/localisation"/>
    <tableColumn id="1" xr3:uid="{00000000-0010-0000-0000-000001000000}" name="Etage"/>
    <tableColumn id="3" xr3:uid="{00000000-0010-0000-0000-000003000000}" name="Remarques"/>
    <tableColumn id="4" xr3:uid="{00000000-0010-0000-0000-000004000000}" name=" Filtre Lavable"/>
    <tableColumn id="5" xr3:uid="{00000000-0010-0000-0000-000005000000}" name="Filtre  535x535"/>
    <tableColumn id="6" xr3:uid="{00000000-0010-0000-0000-000006000000}" name="Filtre 1135x220"/>
    <tableColumn id="7" xr3:uid="{00000000-0010-0000-0000-000007000000}" name="Filtre 770x195"/>
    <tableColumn id="8" xr3:uid="{00000000-0010-0000-0000-000008000000}" name="Colonne8"/>
    <tableColumn id="9" xr3:uid="{00000000-0010-0000-0000-000009000000}" name="Colonne9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au13" displayName="Tableau13" ref="A2:G45" totalsRowShown="0" headerRowDxfId="10" headerRowBorderDxfId="9" tableBorderDxfId="8" totalsRowBorderDxfId="7">
  <autoFilter ref="A2:G45" xr:uid="{00000000-0009-0000-0100-000002000000}"/>
  <tableColumns count="7">
    <tableColumn id="1" xr3:uid="{00000000-0010-0000-0100-000001000000}" name="Désignation" dataDxfId="6"/>
    <tableColumn id="2" xr3:uid="{00000000-0010-0000-0100-000002000000}" name="Bâtiment" dataDxfId="5"/>
    <tableColumn id="3" xr3:uid="{00000000-0010-0000-0100-000003000000}" name="Etage" dataDxfId="4"/>
    <tableColumn id="4" xr3:uid="{00000000-0010-0000-0100-000004000000}" name="Remarques" dataDxfId="3"/>
    <tableColumn id="5" xr3:uid="{00000000-0010-0000-0100-000005000000}" name="Qté" dataDxfId="2"/>
    <tableColumn id="6" xr3:uid="{00000000-0010-0000-0100-000006000000}" name="Type" dataDxfId="1"/>
    <tableColumn id="7" xr3:uid="{00000000-0010-0000-0100-000007000000}" name="Référence filtres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acergie.fr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A015D-D1F0-4AB6-B3A3-93A566633BAE}">
  <sheetPr>
    <pageSetUpPr fitToPage="1"/>
  </sheetPr>
  <dimension ref="B2:F42"/>
  <sheetViews>
    <sheetView workbookViewId="0">
      <selection activeCell="K14" sqref="K14"/>
    </sheetView>
  </sheetViews>
  <sheetFormatPr baseColWidth="10" defaultRowHeight="15" x14ac:dyDescent="0.25"/>
  <cols>
    <col min="1" max="1" width="2.140625" customWidth="1"/>
    <col min="2" max="2" width="17.28515625" customWidth="1"/>
    <col min="4" max="4" width="20.7109375" customWidth="1"/>
    <col min="5" max="5" width="16.42578125" customWidth="1"/>
    <col min="6" max="6" width="18.7109375" customWidth="1"/>
  </cols>
  <sheetData>
    <row r="2" spans="2:6" x14ac:dyDescent="0.25">
      <c r="B2" s="106"/>
      <c r="C2" s="107"/>
      <c r="D2" s="107"/>
      <c r="E2" s="107"/>
      <c r="F2" s="80"/>
    </row>
    <row r="3" spans="2:6" x14ac:dyDescent="0.25">
      <c r="B3" s="108"/>
      <c r="E3" s="97" t="s">
        <v>267</v>
      </c>
      <c r="F3" s="109">
        <v>45828</v>
      </c>
    </row>
    <row r="4" spans="2:6" x14ac:dyDescent="0.25">
      <c r="B4" s="108"/>
      <c r="F4" s="110"/>
    </row>
    <row r="5" spans="2:6" x14ac:dyDescent="0.25">
      <c r="B5" s="108"/>
      <c r="F5" s="110"/>
    </row>
    <row r="6" spans="2:6" x14ac:dyDescent="0.25">
      <c r="B6" s="108"/>
      <c r="F6" s="110"/>
    </row>
    <row r="7" spans="2:6" x14ac:dyDescent="0.25">
      <c r="B7" s="108"/>
      <c r="F7" s="110"/>
    </row>
    <row r="8" spans="2:6" ht="87" customHeight="1" x14ac:dyDescent="0.25">
      <c r="B8" s="108"/>
      <c r="F8" s="110"/>
    </row>
    <row r="9" spans="2:6" x14ac:dyDescent="0.25">
      <c r="B9" s="108"/>
      <c r="F9" s="110"/>
    </row>
    <row r="10" spans="2:6" x14ac:dyDescent="0.25">
      <c r="B10" s="108"/>
      <c r="F10" s="110"/>
    </row>
    <row r="11" spans="2:6" x14ac:dyDescent="0.25">
      <c r="B11" s="108"/>
      <c r="F11" s="110"/>
    </row>
    <row r="12" spans="2:6" ht="21" x14ac:dyDescent="0.35">
      <c r="B12" s="108"/>
      <c r="D12" s="111" t="s">
        <v>275</v>
      </c>
      <c r="F12" s="110"/>
    </row>
    <row r="13" spans="2:6" x14ac:dyDescent="0.25">
      <c r="B13" s="108"/>
      <c r="F13" s="110"/>
    </row>
    <row r="14" spans="2:6" ht="31.5" x14ac:dyDescent="0.5">
      <c r="B14" s="108"/>
      <c r="C14" s="116" t="s">
        <v>268</v>
      </c>
      <c r="D14" s="116"/>
      <c r="E14" s="116"/>
      <c r="F14" s="110"/>
    </row>
    <row r="15" spans="2:6" x14ac:dyDescent="0.25">
      <c r="B15" s="108"/>
      <c r="F15" s="110"/>
    </row>
    <row r="16" spans="2:6" ht="15.75" x14ac:dyDescent="0.25">
      <c r="B16" s="108"/>
      <c r="D16" s="112"/>
      <c r="F16" s="110"/>
    </row>
    <row r="17" spans="2:6" ht="15.75" x14ac:dyDescent="0.25">
      <c r="B17" s="108"/>
      <c r="D17" s="113"/>
      <c r="F17" s="110"/>
    </row>
    <row r="18" spans="2:6" ht="15.75" x14ac:dyDescent="0.25">
      <c r="B18" s="108"/>
      <c r="D18" s="113" t="s">
        <v>272</v>
      </c>
      <c r="F18" s="110"/>
    </row>
    <row r="19" spans="2:6" ht="15" customHeight="1" x14ac:dyDescent="0.25">
      <c r="B19" s="108"/>
      <c r="D19" s="113" t="s">
        <v>273</v>
      </c>
      <c r="F19" s="110"/>
    </row>
    <row r="20" spans="2:6" ht="15" customHeight="1" x14ac:dyDescent="0.25">
      <c r="B20" s="108"/>
      <c r="F20" s="110"/>
    </row>
    <row r="21" spans="2:6" ht="15" customHeight="1" x14ac:dyDescent="0.25">
      <c r="B21" s="108"/>
      <c r="F21" s="110"/>
    </row>
    <row r="22" spans="2:6" ht="15" customHeight="1" x14ac:dyDescent="0.25">
      <c r="B22" s="108"/>
      <c r="D22" t="s">
        <v>274</v>
      </c>
      <c r="F22" s="110"/>
    </row>
    <row r="23" spans="2:6" x14ac:dyDescent="0.25">
      <c r="B23" s="108"/>
      <c r="F23" s="110"/>
    </row>
    <row r="24" spans="2:6" x14ac:dyDescent="0.25">
      <c r="B24" s="108"/>
      <c r="F24" s="110"/>
    </row>
    <row r="25" spans="2:6" x14ac:dyDescent="0.25">
      <c r="B25" s="108"/>
      <c r="F25" s="110"/>
    </row>
    <row r="26" spans="2:6" x14ac:dyDescent="0.25">
      <c r="B26" s="108"/>
      <c r="F26" s="110"/>
    </row>
    <row r="27" spans="2:6" ht="15" customHeight="1" x14ac:dyDescent="0.25">
      <c r="B27" s="108"/>
      <c r="F27" s="110"/>
    </row>
    <row r="28" spans="2:6" ht="15" customHeight="1" x14ac:dyDescent="0.25">
      <c r="B28" s="108"/>
      <c r="F28" s="110"/>
    </row>
    <row r="29" spans="2:6" ht="15" customHeight="1" x14ac:dyDescent="0.25">
      <c r="B29" s="108"/>
      <c r="F29" s="110"/>
    </row>
    <row r="30" spans="2:6" x14ac:dyDescent="0.25">
      <c r="B30" s="108"/>
      <c r="F30" s="110"/>
    </row>
    <row r="31" spans="2:6" x14ac:dyDescent="0.25">
      <c r="B31" s="108"/>
      <c r="F31" s="110"/>
    </row>
    <row r="32" spans="2:6" x14ac:dyDescent="0.25">
      <c r="B32" s="108"/>
      <c r="F32" s="110"/>
    </row>
    <row r="33" spans="2:6" x14ac:dyDescent="0.25">
      <c r="B33" s="108"/>
      <c r="F33" s="110"/>
    </row>
    <row r="34" spans="2:6" x14ac:dyDescent="0.25">
      <c r="B34" s="108"/>
      <c r="F34" s="110"/>
    </row>
    <row r="35" spans="2:6" x14ac:dyDescent="0.25">
      <c r="B35" s="108"/>
      <c r="F35" s="110"/>
    </row>
    <row r="36" spans="2:6" x14ac:dyDescent="0.25">
      <c r="B36" s="108"/>
      <c r="F36" s="110"/>
    </row>
    <row r="37" spans="2:6" x14ac:dyDescent="0.25">
      <c r="B37" s="108"/>
      <c r="F37" s="110"/>
    </row>
    <row r="38" spans="2:6" x14ac:dyDescent="0.25">
      <c r="B38" s="108"/>
      <c r="F38" s="110"/>
    </row>
    <row r="39" spans="2:6" x14ac:dyDescent="0.25">
      <c r="B39" s="108"/>
      <c r="F39" s="110"/>
    </row>
    <row r="40" spans="2:6" x14ac:dyDescent="0.25">
      <c r="B40" s="108"/>
      <c r="F40" s="110"/>
    </row>
    <row r="41" spans="2:6" x14ac:dyDescent="0.25">
      <c r="B41" s="108" t="s">
        <v>269</v>
      </c>
      <c r="E41" s="117" t="s">
        <v>270</v>
      </c>
      <c r="F41" s="118"/>
    </row>
    <row r="42" spans="2:6" x14ac:dyDescent="0.25">
      <c r="B42" s="114" t="s">
        <v>271</v>
      </c>
      <c r="C42" s="115"/>
      <c r="D42" s="115"/>
      <c r="E42" s="119"/>
      <c r="F42" s="120"/>
    </row>
  </sheetData>
  <mergeCells count="3">
    <mergeCell ref="C14:E14"/>
    <mergeCell ref="E41:F41"/>
    <mergeCell ref="E42:F42"/>
  </mergeCells>
  <hyperlinks>
    <hyperlink ref="B42" r:id="rId1" xr:uid="{79A7C18B-AE4A-452F-A0AD-E2C3FA47C174}"/>
  </hyperlinks>
  <pageMargins left="0.70866141732283472" right="0.70866141732283472" top="0.74803149606299213" bottom="0.74803149606299213" header="0.31496062992125984" footer="0.31496062992125984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106"/>
  <sheetViews>
    <sheetView view="pageBreakPreview" zoomScaleNormal="100" zoomScaleSheetLayoutView="100" workbookViewId="0">
      <selection activeCell="R21" sqref="R21"/>
    </sheetView>
  </sheetViews>
  <sheetFormatPr baseColWidth="10" defaultRowHeight="15" x14ac:dyDescent="0.25"/>
  <cols>
    <col min="1" max="1" width="15.7109375" style="9" bestFit="1" customWidth="1"/>
    <col min="2" max="2" width="12.28515625" style="9" customWidth="1"/>
    <col min="3" max="3" width="33.7109375" customWidth="1"/>
    <col min="4" max="4" width="6.42578125" customWidth="1"/>
    <col min="5" max="5" width="5.140625" style="28" customWidth="1"/>
    <col min="6" max="15" width="5.28515625" customWidth="1"/>
  </cols>
  <sheetData>
    <row r="1" spans="1:16" ht="28.5" customHeight="1" thickBot="1" x14ac:dyDescent="0.3">
      <c r="A1" s="123" t="s">
        <v>266</v>
      </c>
      <c r="B1" s="124"/>
      <c r="C1" s="124"/>
      <c r="D1" s="124"/>
      <c r="E1" s="35"/>
      <c r="F1" s="121" t="s">
        <v>0</v>
      </c>
      <c r="G1" s="122"/>
      <c r="H1" s="122"/>
      <c r="I1" s="122"/>
      <c r="J1" s="122"/>
      <c r="K1" s="122"/>
      <c r="L1" s="122"/>
      <c r="M1" s="122"/>
      <c r="N1" s="122"/>
      <c r="O1" s="122"/>
    </row>
    <row r="2" spans="1:16" ht="72" customHeight="1" thickBot="1" x14ac:dyDescent="0.3">
      <c r="A2" s="14" t="s">
        <v>4</v>
      </c>
      <c r="B2" s="15" t="s">
        <v>5</v>
      </c>
      <c r="C2" s="21" t="s">
        <v>3</v>
      </c>
      <c r="D2" s="32" t="s">
        <v>1</v>
      </c>
      <c r="E2" s="36" t="s">
        <v>6</v>
      </c>
      <c r="F2" s="10">
        <v>770.19500000000005</v>
      </c>
      <c r="G2" s="10">
        <v>535.53499999999997</v>
      </c>
      <c r="H2" s="10">
        <v>1140.1949999999999</v>
      </c>
      <c r="I2" s="11"/>
      <c r="J2" s="11"/>
      <c r="K2" s="11"/>
      <c r="L2" s="11"/>
      <c r="M2" s="11"/>
      <c r="N2" s="11"/>
      <c r="O2" s="11"/>
      <c r="P2" s="1"/>
    </row>
    <row r="3" spans="1:16" x14ac:dyDescent="0.25">
      <c r="A3" s="12" t="s">
        <v>9</v>
      </c>
      <c r="B3" s="13" t="s">
        <v>243</v>
      </c>
      <c r="C3" s="22"/>
      <c r="D3" s="42"/>
      <c r="E3" s="43">
        <v>1</v>
      </c>
      <c r="F3" s="44">
        <v>1</v>
      </c>
      <c r="G3" s="44">
        <v>1</v>
      </c>
      <c r="H3" s="44"/>
      <c r="I3" s="44"/>
      <c r="J3" s="44"/>
      <c r="K3" s="44"/>
      <c r="L3" s="44"/>
      <c r="M3" s="44"/>
      <c r="N3" s="44"/>
      <c r="O3" s="45"/>
    </row>
    <row r="4" spans="1:16" x14ac:dyDescent="0.25">
      <c r="A4" s="12">
        <v>8</v>
      </c>
      <c r="B4" s="13" t="s">
        <v>243</v>
      </c>
      <c r="C4" s="22"/>
      <c r="D4" s="42"/>
      <c r="E4" s="43"/>
      <c r="F4" s="46">
        <v>1</v>
      </c>
      <c r="G4" s="46"/>
      <c r="H4" s="46"/>
      <c r="I4" s="46"/>
      <c r="J4" s="46"/>
      <c r="K4" s="46"/>
      <c r="L4" s="46"/>
      <c r="M4" s="46"/>
      <c r="N4" s="46"/>
      <c r="O4" s="47"/>
    </row>
    <row r="5" spans="1:16" x14ac:dyDescent="0.25">
      <c r="A5" s="12">
        <v>11</v>
      </c>
      <c r="B5" s="13" t="s">
        <v>243</v>
      </c>
      <c r="C5" s="22"/>
      <c r="D5" s="42"/>
      <c r="E5" s="43"/>
      <c r="F5" s="8">
        <v>2</v>
      </c>
      <c r="G5" s="8"/>
      <c r="H5" s="8"/>
      <c r="I5" s="8"/>
      <c r="J5" s="8"/>
      <c r="K5" s="8"/>
      <c r="L5" s="8"/>
      <c r="M5" s="8"/>
      <c r="N5" s="8"/>
      <c r="O5" s="48"/>
    </row>
    <row r="6" spans="1:16" x14ac:dyDescent="0.25">
      <c r="A6" s="12">
        <v>13</v>
      </c>
      <c r="B6" s="13" t="s">
        <v>243</v>
      </c>
      <c r="C6" s="22"/>
      <c r="D6" s="42"/>
      <c r="E6" s="43"/>
      <c r="F6" s="49">
        <v>2</v>
      </c>
      <c r="G6" s="49"/>
      <c r="H6" s="49"/>
      <c r="I6" s="49"/>
      <c r="J6" s="49"/>
      <c r="K6" s="49"/>
      <c r="L6" s="49"/>
      <c r="M6" s="49"/>
      <c r="N6" s="49"/>
      <c r="O6" s="50"/>
    </row>
    <row r="7" spans="1:16" x14ac:dyDescent="0.25">
      <c r="A7" s="12" t="s">
        <v>179</v>
      </c>
      <c r="B7" s="13" t="s">
        <v>243</v>
      </c>
      <c r="C7" s="22"/>
      <c r="D7" s="42"/>
      <c r="E7" s="43"/>
      <c r="F7" s="49">
        <v>3</v>
      </c>
      <c r="G7" s="49"/>
      <c r="H7" s="49"/>
      <c r="I7" s="49"/>
      <c r="J7" s="49"/>
      <c r="K7" s="49"/>
      <c r="L7" s="49"/>
      <c r="M7" s="49"/>
      <c r="N7" s="49"/>
      <c r="O7" s="50"/>
    </row>
    <row r="8" spans="1:16" x14ac:dyDescent="0.25">
      <c r="A8" s="12">
        <v>17</v>
      </c>
      <c r="B8" s="13" t="s">
        <v>243</v>
      </c>
      <c r="C8" s="22"/>
      <c r="D8" s="42"/>
      <c r="E8" s="43"/>
      <c r="F8" s="49">
        <v>1</v>
      </c>
      <c r="G8" s="49"/>
      <c r="H8" s="49"/>
      <c r="I8" s="49"/>
      <c r="J8" s="49"/>
      <c r="K8" s="49"/>
      <c r="L8" s="49"/>
      <c r="M8" s="49"/>
      <c r="N8" s="49"/>
      <c r="O8" s="50"/>
    </row>
    <row r="9" spans="1:16" x14ac:dyDescent="0.25">
      <c r="A9" s="12">
        <v>18</v>
      </c>
      <c r="B9" s="13" t="s">
        <v>243</v>
      </c>
      <c r="C9" s="22"/>
      <c r="D9" s="42"/>
      <c r="E9" s="43"/>
      <c r="F9" s="49">
        <v>2</v>
      </c>
      <c r="G9" s="49"/>
      <c r="H9" s="49"/>
      <c r="I9" s="49"/>
      <c r="J9" s="49"/>
      <c r="K9" s="49"/>
      <c r="L9" s="49"/>
      <c r="M9" s="49"/>
      <c r="N9" s="49"/>
      <c r="O9" s="50"/>
    </row>
    <row r="10" spans="1:16" x14ac:dyDescent="0.25">
      <c r="A10" s="12">
        <v>20</v>
      </c>
      <c r="B10" s="13" t="s">
        <v>243</v>
      </c>
      <c r="C10" s="22"/>
      <c r="D10" s="42"/>
      <c r="E10" s="43"/>
      <c r="F10" s="49">
        <v>2</v>
      </c>
      <c r="G10" s="49"/>
      <c r="H10" s="49"/>
      <c r="I10" s="49"/>
      <c r="J10" s="49"/>
      <c r="K10" s="49"/>
      <c r="L10" s="49"/>
      <c r="M10" s="49"/>
      <c r="N10" s="49"/>
      <c r="O10" s="50"/>
    </row>
    <row r="11" spans="1:16" x14ac:dyDescent="0.25">
      <c r="A11" s="12" t="s">
        <v>10</v>
      </c>
      <c r="B11" s="13" t="s">
        <v>243</v>
      </c>
      <c r="C11" s="22"/>
      <c r="D11" s="42"/>
      <c r="E11" s="43"/>
      <c r="F11" s="49">
        <v>1</v>
      </c>
      <c r="G11" s="49"/>
      <c r="H11" s="49"/>
      <c r="I11" s="49"/>
      <c r="J11" s="49"/>
      <c r="K11" s="49"/>
      <c r="L11" s="49"/>
      <c r="M11" s="49"/>
      <c r="N11" s="49"/>
      <c r="O11" s="50"/>
    </row>
    <row r="12" spans="1:16" x14ac:dyDescent="0.25">
      <c r="A12" s="12">
        <v>25</v>
      </c>
      <c r="B12" s="13" t="s">
        <v>243</v>
      </c>
      <c r="C12" s="22" t="s">
        <v>250</v>
      </c>
      <c r="D12" s="42"/>
      <c r="E12" s="43">
        <v>1</v>
      </c>
      <c r="F12" s="49"/>
      <c r="G12" s="49"/>
      <c r="H12" s="49">
        <v>4</v>
      </c>
      <c r="I12" s="49"/>
      <c r="J12" s="49"/>
      <c r="K12" s="49"/>
      <c r="L12" s="49"/>
      <c r="M12" s="49"/>
      <c r="N12" s="49"/>
      <c r="O12" s="51"/>
    </row>
    <row r="13" spans="1:16" x14ac:dyDescent="0.25">
      <c r="A13" s="6">
        <v>28</v>
      </c>
      <c r="B13" s="13" t="s">
        <v>243</v>
      </c>
      <c r="C13" s="23" t="s">
        <v>251</v>
      </c>
      <c r="D13" s="42"/>
      <c r="E13" s="52">
        <v>1</v>
      </c>
      <c r="F13" s="8">
        <v>2</v>
      </c>
      <c r="G13" s="8"/>
      <c r="H13" s="8"/>
      <c r="I13" s="8"/>
      <c r="J13" s="8"/>
      <c r="K13" s="8"/>
      <c r="L13" s="8"/>
      <c r="M13" s="8"/>
      <c r="N13" s="8"/>
      <c r="O13" s="48"/>
    </row>
    <row r="14" spans="1:16" x14ac:dyDescent="0.25">
      <c r="A14" s="12" t="s">
        <v>81</v>
      </c>
      <c r="B14" s="13" t="s">
        <v>243</v>
      </c>
      <c r="C14" s="22"/>
      <c r="D14" s="42"/>
      <c r="E14" s="43">
        <v>1</v>
      </c>
      <c r="F14" s="49"/>
      <c r="G14" s="49"/>
      <c r="H14" s="49"/>
      <c r="I14" s="49"/>
      <c r="J14" s="49"/>
      <c r="K14" s="49"/>
      <c r="L14" s="49"/>
      <c r="M14" s="49"/>
      <c r="N14" s="49"/>
      <c r="O14" s="50"/>
    </row>
    <row r="15" spans="1:16" x14ac:dyDescent="0.25">
      <c r="A15" s="6" t="s">
        <v>11</v>
      </c>
      <c r="B15" s="13" t="s">
        <v>8</v>
      </c>
      <c r="C15" s="23"/>
      <c r="D15" s="42"/>
      <c r="E15" s="52">
        <v>2</v>
      </c>
      <c r="F15" s="8"/>
      <c r="G15" s="8"/>
      <c r="H15" s="8"/>
      <c r="I15" s="8"/>
      <c r="J15" s="8"/>
      <c r="K15" s="8"/>
      <c r="L15" s="8"/>
      <c r="M15" s="8"/>
      <c r="N15" s="8"/>
      <c r="O15" s="48"/>
    </row>
    <row r="16" spans="1:16" x14ac:dyDescent="0.25">
      <c r="A16" s="6" t="s">
        <v>77</v>
      </c>
      <c r="B16" s="13" t="s">
        <v>8</v>
      </c>
      <c r="C16" s="23"/>
      <c r="D16" s="42"/>
      <c r="E16" s="52">
        <v>1</v>
      </c>
      <c r="F16" s="8"/>
      <c r="G16" s="8"/>
      <c r="H16" s="8"/>
      <c r="I16" s="8"/>
      <c r="J16" s="8"/>
      <c r="K16" s="8"/>
      <c r="L16" s="8"/>
      <c r="M16" s="8"/>
      <c r="N16" s="8"/>
      <c r="O16" s="48"/>
    </row>
    <row r="17" spans="1:15" x14ac:dyDescent="0.25">
      <c r="A17" s="6" t="s">
        <v>12</v>
      </c>
      <c r="B17" s="13" t="s">
        <v>8</v>
      </c>
      <c r="C17" s="23"/>
      <c r="D17" s="42"/>
      <c r="E17" s="52">
        <v>3</v>
      </c>
      <c r="F17" s="8"/>
      <c r="G17" s="8"/>
      <c r="H17" s="8"/>
      <c r="I17" s="8"/>
      <c r="J17" s="8"/>
      <c r="K17" s="8"/>
      <c r="L17" s="8"/>
      <c r="M17" s="8"/>
      <c r="N17" s="8"/>
      <c r="O17" s="48"/>
    </row>
    <row r="18" spans="1:15" x14ac:dyDescent="0.25">
      <c r="A18" s="6">
        <v>6</v>
      </c>
      <c r="B18" s="13" t="s">
        <v>8</v>
      </c>
      <c r="C18" s="23"/>
      <c r="D18" s="42"/>
      <c r="E18" s="52">
        <v>2</v>
      </c>
      <c r="F18" s="8"/>
      <c r="G18" s="8"/>
      <c r="H18" s="8"/>
      <c r="I18" s="8"/>
      <c r="J18" s="8"/>
      <c r="K18" s="8"/>
      <c r="L18" s="8"/>
      <c r="M18" s="8"/>
      <c r="N18" s="8"/>
      <c r="O18" s="48"/>
    </row>
    <row r="19" spans="1:15" x14ac:dyDescent="0.25">
      <c r="A19" s="6">
        <v>10</v>
      </c>
      <c r="B19" s="13" t="s">
        <v>8</v>
      </c>
      <c r="C19" s="23"/>
      <c r="D19" s="42"/>
      <c r="E19" s="52">
        <v>1</v>
      </c>
      <c r="F19" s="8"/>
      <c r="G19" s="8"/>
      <c r="H19" s="8"/>
      <c r="I19" s="8"/>
      <c r="J19" s="8"/>
      <c r="K19" s="8"/>
      <c r="L19" s="8"/>
      <c r="M19" s="8"/>
      <c r="N19" s="8"/>
      <c r="O19" s="48"/>
    </row>
    <row r="20" spans="1:15" x14ac:dyDescent="0.25">
      <c r="A20" s="6">
        <v>11</v>
      </c>
      <c r="B20" s="13" t="s">
        <v>8</v>
      </c>
      <c r="C20" s="23"/>
      <c r="D20" s="42"/>
      <c r="E20" s="52">
        <v>1</v>
      </c>
      <c r="F20" s="8"/>
      <c r="G20" s="8"/>
      <c r="H20" s="8"/>
      <c r="I20" s="8"/>
      <c r="J20" s="8"/>
      <c r="K20" s="8"/>
      <c r="L20" s="8"/>
      <c r="M20" s="8"/>
      <c r="N20" s="8"/>
      <c r="O20" s="48"/>
    </row>
    <row r="21" spans="1:15" x14ac:dyDescent="0.25">
      <c r="A21" s="6" t="s">
        <v>78</v>
      </c>
      <c r="B21" s="13" t="s">
        <v>8</v>
      </c>
      <c r="C21" s="23"/>
      <c r="D21" s="42"/>
      <c r="E21" s="52">
        <v>1</v>
      </c>
      <c r="F21" s="8"/>
      <c r="G21" s="8"/>
      <c r="H21" s="8"/>
      <c r="I21" s="8"/>
      <c r="J21" s="8"/>
      <c r="K21" s="8"/>
      <c r="L21" s="8"/>
      <c r="M21" s="8"/>
      <c r="N21" s="8"/>
      <c r="O21" s="48"/>
    </row>
    <row r="22" spans="1:15" x14ac:dyDescent="0.25">
      <c r="A22" s="6" t="s">
        <v>13</v>
      </c>
      <c r="B22" s="13" t="s">
        <v>8</v>
      </c>
      <c r="C22" s="23"/>
      <c r="D22" s="42"/>
      <c r="E22" s="52"/>
      <c r="F22" s="8">
        <v>1</v>
      </c>
      <c r="G22" s="8"/>
      <c r="H22" s="8"/>
      <c r="I22" s="8"/>
      <c r="J22" s="8"/>
      <c r="K22" s="8"/>
      <c r="L22" s="8"/>
      <c r="M22" s="8"/>
      <c r="N22" s="8"/>
      <c r="O22" s="48"/>
    </row>
    <row r="23" spans="1:15" x14ac:dyDescent="0.25">
      <c r="A23" s="6" t="s">
        <v>14</v>
      </c>
      <c r="B23" s="13" t="s">
        <v>8</v>
      </c>
      <c r="C23" s="23"/>
      <c r="D23" s="42"/>
      <c r="E23" s="52"/>
      <c r="F23" s="8">
        <v>1</v>
      </c>
      <c r="G23" s="8"/>
      <c r="H23" s="8"/>
      <c r="I23" s="8"/>
      <c r="J23" s="8"/>
      <c r="K23" s="8"/>
      <c r="L23" s="8"/>
      <c r="M23" s="8"/>
      <c r="N23" s="8"/>
      <c r="O23" s="48"/>
    </row>
    <row r="24" spans="1:15" x14ac:dyDescent="0.25">
      <c r="A24" s="7" t="s">
        <v>15</v>
      </c>
      <c r="B24" s="13" t="s">
        <v>8</v>
      </c>
      <c r="C24" s="23"/>
      <c r="D24" s="42"/>
      <c r="E24" s="52"/>
      <c r="F24" s="8">
        <v>1</v>
      </c>
      <c r="G24" s="8"/>
      <c r="H24" s="8"/>
      <c r="I24" s="8"/>
      <c r="J24" s="8"/>
      <c r="K24" s="8"/>
      <c r="L24" s="8"/>
      <c r="M24" s="8"/>
      <c r="N24" s="8"/>
      <c r="O24" s="48"/>
    </row>
    <row r="25" spans="1:15" x14ac:dyDescent="0.25">
      <c r="A25" s="7">
        <v>21</v>
      </c>
      <c r="B25" s="13" t="s">
        <v>8</v>
      </c>
      <c r="C25" s="23"/>
      <c r="D25" s="42"/>
      <c r="E25" s="52">
        <v>1</v>
      </c>
      <c r="F25" s="8"/>
      <c r="G25" s="8"/>
      <c r="H25" s="8"/>
      <c r="I25" s="8"/>
      <c r="J25" s="8"/>
      <c r="K25" s="8"/>
      <c r="L25" s="8"/>
      <c r="M25" s="8"/>
      <c r="N25" s="8"/>
      <c r="O25" s="48"/>
    </row>
    <row r="26" spans="1:15" x14ac:dyDescent="0.25">
      <c r="A26" s="7" t="s">
        <v>18</v>
      </c>
      <c r="B26" s="13" t="s">
        <v>8</v>
      </c>
      <c r="C26" s="23"/>
      <c r="D26" s="42"/>
      <c r="E26" s="52"/>
      <c r="F26" s="8">
        <v>1</v>
      </c>
      <c r="G26" s="8"/>
      <c r="H26" s="8"/>
      <c r="I26" s="8"/>
      <c r="J26" s="8"/>
      <c r="K26" s="8"/>
      <c r="L26" s="8"/>
      <c r="M26" s="8"/>
      <c r="N26" s="8"/>
      <c r="O26" s="48"/>
    </row>
    <row r="27" spans="1:15" x14ac:dyDescent="0.25">
      <c r="A27" s="7">
        <v>23</v>
      </c>
      <c r="B27" s="13" t="s">
        <v>8</v>
      </c>
      <c r="C27" s="23"/>
      <c r="D27" s="42"/>
      <c r="E27" s="52">
        <v>1</v>
      </c>
      <c r="F27" s="8"/>
      <c r="G27" s="8"/>
      <c r="H27" s="8"/>
      <c r="I27" s="8"/>
      <c r="J27" s="8"/>
      <c r="K27" s="8"/>
      <c r="L27" s="8"/>
      <c r="M27" s="8"/>
      <c r="N27" s="8"/>
      <c r="O27" s="48"/>
    </row>
    <row r="28" spans="1:15" x14ac:dyDescent="0.25">
      <c r="A28" s="7">
        <v>24</v>
      </c>
      <c r="B28" s="13" t="s">
        <v>8</v>
      </c>
      <c r="C28" s="23"/>
      <c r="D28" s="42"/>
      <c r="E28" s="52"/>
      <c r="F28" s="8">
        <v>1</v>
      </c>
      <c r="G28" s="8"/>
      <c r="H28" s="8"/>
      <c r="I28" s="8"/>
      <c r="J28" s="8"/>
      <c r="K28" s="8"/>
      <c r="L28" s="8"/>
      <c r="M28" s="8"/>
      <c r="N28" s="8"/>
      <c r="O28" s="48"/>
    </row>
    <row r="29" spans="1:15" x14ac:dyDescent="0.25">
      <c r="A29" s="7">
        <v>25</v>
      </c>
      <c r="B29" s="13" t="s">
        <v>8</v>
      </c>
      <c r="C29" s="22"/>
      <c r="D29" s="42"/>
      <c r="E29" s="52">
        <v>1</v>
      </c>
      <c r="F29" s="8"/>
      <c r="G29" s="8"/>
      <c r="H29" s="8"/>
      <c r="I29" s="8"/>
      <c r="J29" s="8"/>
      <c r="K29" s="8"/>
      <c r="L29" s="8"/>
      <c r="M29" s="8"/>
      <c r="N29" s="8"/>
      <c r="O29" s="48"/>
    </row>
    <row r="30" spans="1:15" x14ac:dyDescent="0.25">
      <c r="A30" s="7">
        <v>26</v>
      </c>
      <c r="B30" s="13" t="s">
        <v>8</v>
      </c>
      <c r="C30" s="23"/>
      <c r="D30" s="42"/>
      <c r="E30" s="52"/>
      <c r="F30" s="8">
        <v>1</v>
      </c>
      <c r="G30" s="8"/>
      <c r="H30" s="8"/>
      <c r="I30" s="8"/>
      <c r="J30" s="8"/>
      <c r="K30" s="8"/>
      <c r="L30" s="8"/>
      <c r="M30" s="8"/>
      <c r="N30" s="8"/>
      <c r="O30" s="48"/>
    </row>
    <row r="31" spans="1:15" x14ac:dyDescent="0.25">
      <c r="A31" s="7">
        <v>27</v>
      </c>
      <c r="B31" s="13" t="s">
        <v>8</v>
      </c>
      <c r="C31" s="23"/>
      <c r="D31" s="42"/>
      <c r="E31" s="52">
        <v>1</v>
      </c>
      <c r="F31" s="8"/>
      <c r="G31" s="8"/>
      <c r="H31" s="8"/>
      <c r="I31" s="8"/>
      <c r="J31" s="8"/>
      <c r="K31" s="8"/>
      <c r="L31" s="8"/>
      <c r="M31" s="8"/>
      <c r="N31" s="8"/>
      <c r="O31" s="48"/>
    </row>
    <row r="32" spans="1:15" x14ac:dyDescent="0.25">
      <c r="A32" s="7" t="s">
        <v>16</v>
      </c>
      <c r="B32" s="13" t="s">
        <v>8</v>
      </c>
      <c r="C32" s="23"/>
      <c r="D32" s="42"/>
      <c r="E32" s="52"/>
      <c r="F32" s="8">
        <v>1</v>
      </c>
      <c r="G32" s="8"/>
      <c r="H32" s="8"/>
      <c r="I32" s="8"/>
      <c r="J32" s="8"/>
      <c r="K32" s="8"/>
      <c r="L32" s="8"/>
      <c r="M32" s="8"/>
      <c r="N32" s="8"/>
      <c r="O32" s="48"/>
    </row>
    <row r="33" spans="1:15" x14ac:dyDescent="0.25">
      <c r="A33" s="7" t="s">
        <v>17</v>
      </c>
      <c r="B33" s="13" t="s">
        <v>8</v>
      </c>
      <c r="C33" s="23"/>
      <c r="D33" s="42"/>
      <c r="E33" s="52"/>
      <c r="F33" s="8">
        <v>1</v>
      </c>
      <c r="G33" s="8"/>
      <c r="H33" s="8"/>
      <c r="I33" s="8"/>
      <c r="J33" s="8"/>
      <c r="K33" s="8"/>
      <c r="L33" s="8"/>
      <c r="M33" s="8"/>
      <c r="N33" s="8"/>
      <c r="O33" s="48"/>
    </row>
    <row r="34" spans="1:15" x14ac:dyDescent="0.25">
      <c r="A34" s="7" t="s">
        <v>19</v>
      </c>
      <c r="B34" s="13" t="s">
        <v>8</v>
      </c>
      <c r="C34" s="23"/>
      <c r="D34" s="42"/>
      <c r="E34" s="52"/>
      <c r="F34" s="8">
        <v>1</v>
      </c>
      <c r="G34" s="8"/>
      <c r="H34" s="8"/>
      <c r="I34" s="8"/>
      <c r="J34" s="8"/>
      <c r="K34" s="8"/>
      <c r="L34" s="8"/>
      <c r="M34" s="8"/>
      <c r="N34" s="8"/>
      <c r="O34" s="48"/>
    </row>
    <row r="35" spans="1:15" x14ac:dyDescent="0.25">
      <c r="A35" s="7">
        <v>29</v>
      </c>
      <c r="B35" s="13" t="s">
        <v>8</v>
      </c>
      <c r="C35" s="23"/>
      <c r="D35" s="42"/>
      <c r="E35" s="52">
        <v>2</v>
      </c>
      <c r="F35" s="8"/>
      <c r="G35" s="8"/>
      <c r="H35" s="8"/>
      <c r="I35" s="8"/>
      <c r="J35" s="8"/>
      <c r="K35" s="8"/>
      <c r="L35" s="8"/>
      <c r="M35" s="8"/>
      <c r="N35" s="8"/>
      <c r="O35" s="48"/>
    </row>
    <row r="36" spans="1:15" x14ac:dyDescent="0.25">
      <c r="A36" s="7">
        <v>31</v>
      </c>
      <c r="B36" s="13" t="s">
        <v>8</v>
      </c>
      <c r="C36" s="23"/>
      <c r="D36" s="42"/>
      <c r="E36" s="52">
        <v>1</v>
      </c>
      <c r="F36" s="8"/>
      <c r="G36" s="8"/>
      <c r="H36" s="8"/>
      <c r="I36" s="8"/>
      <c r="J36" s="8"/>
      <c r="K36" s="8"/>
      <c r="L36" s="8"/>
      <c r="M36" s="8"/>
      <c r="N36" s="8"/>
      <c r="O36" s="48"/>
    </row>
    <row r="37" spans="1:15" x14ac:dyDescent="0.25">
      <c r="A37" s="7">
        <v>33</v>
      </c>
      <c r="B37" s="13" t="s">
        <v>8</v>
      </c>
      <c r="C37" s="23"/>
      <c r="D37" s="42"/>
      <c r="E37" s="52">
        <v>1</v>
      </c>
      <c r="F37" s="8"/>
      <c r="G37" s="8"/>
      <c r="H37" s="8"/>
      <c r="I37" s="8"/>
      <c r="J37" s="8"/>
      <c r="K37" s="8"/>
      <c r="L37" s="8"/>
      <c r="M37" s="8"/>
      <c r="N37" s="8"/>
      <c r="O37" s="48"/>
    </row>
    <row r="38" spans="1:15" x14ac:dyDescent="0.25">
      <c r="A38" s="7">
        <v>35</v>
      </c>
      <c r="B38" s="13" t="s">
        <v>8</v>
      </c>
      <c r="C38" s="23"/>
      <c r="D38" s="42"/>
      <c r="E38" s="52">
        <v>1</v>
      </c>
      <c r="F38" s="8"/>
      <c r="G38" s="8"/>
      <c r="H38" s="8"/>
      <c r="I38" s="8"/>
      <c r="J38" s="8"/>
      <c r="K38" s="8"/>
      <c r="L38" s="8"/>
      <c r="M38" s="8"/>
      <c r="N38" s="8"/>
      <c r="O38" s="48"/>
    </row>
    <row r="39" spans="1:15" x14ac:dyDescent="0.25">
      <c r="A39" s="7" t="s">
        <v>20</v>
      </c>
      <c r="B39" s="13" t="s">
        <v>8</v>
      </c>
      <c r="C39" s="23"/>
      <c r="D39" s="42"/>
      <c r="E39" s="52"/>
      <c r="F39" s="8">
        <v>1</v>
      </c>
      <c r="G39" s="8"/>
      <c r="H39" s="8"/>
      <c r="I39" s="8"/>
      <c r="J39" s="8"/>
      <c r="K39" s="8"/>
      <c r="L39" s="8"/>
      <c r="M39" s="8"/>
      <c r="N39" s="8"/>
      <c r="O39" s="48"/>
    </row>
    <row r="40" spans="1:15" x14ac:dyDescent="0.25">
      <c r="A40" s="7">
        <v>37</v>
      </c>
      <c r="B40" s="13" t="s">
        <v>8</v>
      </c>
      <c r="C40" s="23"/>
      <c r="D40" s="42"/>
      <c r="E40" s="52">
        <v>1</v>
      </c>
      <c r="F40" s="8"/>
      <c r="G40" s="8"/>
      <c r="H40" s="8"/>
      <c r="I40" s="8"/>
      <c r="J40" s="8"/>
      <c r="K40" s="8"/>
      <c r="L40" s="8"/>
      <c r="M40" s="8"/>
      <c r="N40" s="8"/>
      <c r="O40" s="48"/>
    </row>
    <row r="41" spans="1:15" x14ac:dyDescent="0.25">
      <c r="A41" s="7">
        <v>39</v>
      </c>
      <c r="B41" s="13" t="s">
        <v>8</v>
      </c>
      <c r="C41" s="23"/>
      <c r="D41" s="42"/>
      <c r="E41" s="52">
        <v>1</v>
      </c>
      <c r="F41" s="8"/>
      <c r="G41" s="8"/>
      <c r="H41" s="8"/>
      <c r="I41" s="8"/>
      <c r="J41" s="8"/>
      <c r="K41" s="8"/>
      <c r="L41" s="8"/>
      <c r="M41" s="8"/>
      <c r="N41" s="8"/>
      <c r="O41" s="48"/>
    </row>
    <row r="42" spans="1:15" x14ac:dyDescent="0.25">
      <c r="A42" s="7">
        <v>41</v>
      </c>
      <c r="B42" s="13" t="s">
        <v>8</v>
      </c>
      <c r="C42" s="23"/>
      <c r="D42" s="42"/>
      <c r="E42" s="52"/>
      <c r="F42" s="8">
        <v>1</v>
      </c>
      <c r="G42" s="8"/>
      <c r="H42" s="8"/>
      <c r="I42" s="8"/>
      <c r="J42" s="8"/>
      <c r="K42" s="8"/>
      <c r="L42" s="8"/>
      <c r="M42" s="8"/>
      <c r="N42" s="8"/>
      <c r="O42" s="48"/>
    </row>
    <row r="43" spans="1:15" x14ac:dyDescent="0.25">
      <c r="A43" s="7">
        <v>43</v>
      </c>
      <c r="B43" s="13" t="s">
        <v>8</v>
      </c>
      <c r="C43" s="23"/>
      <c r="D43" s="42"/>
      <c r="E43" s="52"/>
      <c r="F43" s="8">
        <v>1</v>
      </c>
      <c r="G43" s="8"/>
      <c r="H43" s="8"/>
      <c r="I43" s="8"/>
      <c r="J43" s="8"/>
      <c r="K43" s="8"/>
      <c r="L43" s="8"/>
      <c r="M43" s="8"/>
      <c r="N43" s="8"/>
      <c r="O43" s="48"/>
    </row>
    <row r="44" spans="1:15" x14ac:dyDescent="0.25">
      <c r="A44" s="7">
        <v>45</v>
      </c>
      <c r="B44" s="13" t="s">
        <v>8</v>
      </c>
      <c r="C44" s="23"/>
      <c r="D44" s="42"/>
      <c r="E44" s="52"/>
      <c r="F44" s="8">
        <v>1</v>
      </c>
      <c r="G44" s="8"/>
      <c r="H44" s="8"/>
      <c r="I44" s="8"/>
      <c r="J44" s="8"/>
      <c r="K44" s="8"/>
      <c r="L44" s="8"/>
      <c r="M44" s="8"/>
      <c r="N44" s="8"/>
      <c r="O44" s="48"/>
    </row>
    <row r="45" spans="1:15" x14ac:dyDescent="0.25">
      <c r="A45" s="7" t="s">
        <v>21</v>
      </c>
      <c r="B45" s="13" t="s">
        <v>8</v>
      </c>
      <c r="C45" s="22"/>
      <c r="D45" s="42"/>
      <c r="E45" s="52"/>
      <c r="F45" s="8">
        <v>1</v>
      </c>
      <c r="G45" s="8"/>
      <c r="H45" s="8"/>
      <c r="I45" s="8"/>
      <c r="J45" s="8"/>
      <c r="K45" s="8"/>
      <c r="L45" s="8"/>
      <c r="M45" s="8"/>
      <c r="N45" s="8"/>
      <c r="O45" s="48"/>
    </row>
    <row r="46" spans="1:15" x14ac:dyDescent="0.25">
      <c r="A46" s="7" t="s">
        <v>22</v>
      </c>
      <c r="B46" s="13" t="s">
        <v>8</v>
      </c>
      <c r="C46" s="23"/>
      <c r="D46" s="42"/>
      <c r="E46" s="52"/>
      <c r="F46" s="8">
        <v>1</v>
      </c>
      <c r="G46" s="8"/>
      <c r="H46" s="8"/>
      <c r="I46" s="8"/>
      <c r="J46" s="8"/>
      <c r="K46" s="8"/>
      <c r="L46" s="8"/>
      <c r="M46" s="8"/>
      <c r="N46" s="8"/>
      <c r="O46" s="48"/>
    </row>
    <row r="47" spans="1:15" x14ac:dyDescent="0.25">
      <c r="A47" s="7" t="s">
        <v>180</v>
      </c>
      <c r="B47" s="13" t="s">
        <v>8</v>
      </c>
      <c r="C47" s="23"/>
      <c r="D47" s="42"/>
      <c r="E47" s="52"/>
      <c r="F47" s="8">
        <v>1</v>
      </c>
      <c r="G47" s="8"/>
      <c r="H47" s="8"/>
      <c r="I47" s="8"/>
      <c r="J47" s="8"/>
      <c r="K47" s="8"/>
      <c r="L47" s="8"/>
      <c r="M47" s="8"/>
      <c r="N47" s="8"/>
      <c r="O47" s="48"/>
    </row>
    <row r="48" spans="1:15" x14ac:dyDescent="0.25">
      <c r="A48" s="7" t="s">
        <v>67</v>
      </c>
      <c r="B48" s="13" t="s">
        <v>8</v>
      </c>
      <c r="C48" s="23"/>
      <c r="D48" s="42"/>
      <c r="E48" s="52"/>
      <c r="F48" s="8">
        <v>1</v>
      </c>
      <c r="G48" s="8"/>
      <c r="H48" s="8"/>
      <c r="I48" s="8"/>
      <c r="J48" s="8"/>
      <c r="K48" s="8"/>
      <c r="L48" s="8"/>
      <c r="M48" s="8"/>
      <c r="N48" s="8"/>
      <c r="O48" s="48"/>
    </row>
    <row r="49" spans="1:15" x14ac:dyDescent="0.25">
      <c r="A49" s="7" t="s">
        <v>23</v>
      </c>
      <c r="B49" s="13" t="s">
        <v>8</v>
      </c>
      <c r="C49" s="23"/>
      <c r="D49" s="42"/>
      <c r="E49" s="52">
        <v>2</v>
      </c>
      <c r="F49" s="8"/>
      <c r="G49" s="8"/>
      <c r="H49" s="8"/>
      <c r="I49" s="8"/>
      <c r="J49" s="8"/>
      <c r="K49" s="8"/>
      <c r="L49" s="8"/>
      <c r="M49" s="8"/>
      <c r="N49" s="8"/>
      <c r="O49" s="48"/>
    </row>
    <row r="50" spans="1:15" x14ac:dyDescent="0.25">
      <c r="A50" s="7" t="s">
        <v>24</v>
      </c>
      <c r="B50" s="13" t="s">
        <v>8</v>
      </c>
      <c r="C50" s="23"/>
      <c r="D50" s="42"/>
      <c r="E50" s="52">
        <v>1</v>
      </c>
      <c r="F50" s="8"/>
      <c r="G50" s="8"/>
      <c r="H50" s="8"/>
      <c r="I50" s="8"/>
      <c r="J50" s="8"/>
      <c r="K50" s="8"/>
      <c r="L50" s="8"/>
      <c r="M50" s="8"/>
      <c r="N50" s="8"/>
      <c r="O50" s="48"/>
    </row>
    <row r="51" spans="1:15" x14ac:dyDescent="0.25">
      <c r="A51" s="7"/>
      <c r="B51" s="13"/>
      <c r="C51" s="23"/>
      <c r="D51" s="42"/>
      <c r="E51" s="52"/>
      <c r="F51" s="8"/>
      <c r="G51" s="8"/>
      <c r="H51" s="8"/>
      <c r="I51" s="8"/>
      <c r="J51" s="8"/>
      <c r="K51" s="8"/>
      <c r="L51" s="8"/>
      <c r="M51" s="8"/>
      <c r="N51" s="8"/>
      <c r="O51" s="48"/>
    </row>
    <row r="52" spans="1:15" x14ac:dyDescent="0.25">
      <c r="A52" s="7">
        <v>105</v>
      </c>
      <c r="B52" s="13" t="s">
        <v>181</v>
      </c>
      <c r="C52" s="23" t="s">
        <v>79</v>
      </c>
      <c r="D52" s="42"/>
      <c r="E52" s="77">
        <v>1</v>
      </c>
      <c r="F52" s="8"/>
      <c r="G52" s="8"/>
      <c r="H52" s="8"/>
      <c r="I52" s="8"/>
      <c r="J52" s="8"/>
      <c r="K52" s="8"/>
      <c r="L52" s="8"/>
      <c r="M52" s="8"/>
      <c r="N52" s="8"/>
      <c r="O52" s="48"/>
    </row>
    <row r="53" spans="1:15" x14ac:dyDescent="0.25">
      <c r="A53" s="7">
        <v>103</v>
      </c>
      <c r="B53" s="13" t="s">
        <v>181</v>
      </c>
      <c r="C53" s="23"/>
      <c r="D53" s="42"/>
      <c r="E53" s="52">
        <v>2</v>
      </c>
      <c r="F53" s="8"/>
      <c r="G53" s="8"/>
      <c r="H53" s="8"/>
      <c r="I53" s="8"/>
      <c r="J53" s="8"/>
      <c r="K53" s="8"/>
      <c r="L53" s="8"/>
      <c r="M53" s="8"/>
      <c r="N53" s="8"/>
      <c r="O53" s="48"/>
    </row>
    <row r="54" spans="1:15" x14ac:dyDescent="0.25">
      <c r="A54" s="7">
        <v>104</v>
      </c>
      <c r="B54" s="13" t="s">
        <v>181</v>
      </c>
      <c r="C54" s="23" t="s">
        <v>80</v>
      </c>
      <c r="D54" s="42"/>
      <c r="E54" s="52">
        <v>3</v>
      </c>
      <c r="F54" s="8"/>
      <c r="G54" s="8"/>
      <c r="H54" s="8"/>
      <c r="I54" s="8"/>
      <c r="J54" s="8"/>
      <c r="K54" s="8"/>
      <c r="L54" s="8"/>
      <c r="M54" s="8"/>
      <c r="N54" s="8"/>
      <c r="O54" s="48"/>
    </row>
    <row r="55" spans="1:15" x14ac:dyDescent="0.25">
      <c r="A55" s="7">
        <v>106</v>
      </c>
      <c r="B55" s="13" t="s">
        <v>181</v>
      </c>
      <c r="C55" s="23"/>
      <c r="D55" s="42"/>
      <c r="E55" s="52">
        <v>1</v>
      </c>
      <c r="F55" s="8"/>
      <c r="G55" s="8"/>
      <c r="H55" s="8"/>
      <c r="I55" s="8"/>
      <c r="J55" s="8"/>
      <c r="K55" s="8"/>
      <c r="L55" s="8"/>
      <c r="M55" s="8"/>
      <c r="N55" s="8"/>
      <c r="O55" s="48"/>
    </row>
    <row r="56" spans="1:15" x14ac:dyDescent="0.25">
      <c r="A56" s="7">
        <v>107</v>
      </c>
      <c r="B56" s="13" t="s">
        <v>181</v>
      </c>
      <c r="C56" s="23"/>
      <c r="D56" s="42"/>
      <c r="E56" s="52">
        <v>2</v>
      </c>
      <c r="F56" s="8"/>
      <c r="G56" s="8"/>
      <c r="H56" s="8"/>
      <c r="I56" s="8"/>
      <c r="J56" s="8"/>
      <c r="K56" s="8"/>
      <c r="L56" s="8"/>
      <c r="M56" s="8"/>
      <c r="N56" s="8"/>
      <c r="O56" s="48"/>
    </row>
    <row r="57" spans="1:15" x14ac:dyDescent="0.25">
      <c r="A57" s="7">
        <v>108</v>
      </c>
      <c r="B57" s="13" t="s">
        <v>181</v>
      </c>
      <c r="C57" s="23"/>
      <c r="D57" s="42"/>
      <c r="E57" s="52">
        <v>1</v>
      </c>
      <c r="F57" s="8"/>
      <c r="G57" s="8"/>
      <c r="H57" s="8"/>
      <c r="I57" s="8"/>
      <c r="J57" s="8"/>
      <c r="K57" s="8"/>
      <c r="L57" s="8"/>
      <c r="M57" s="8"/>
      <c r="N57" s="8"/>
      <c r="O57" s="48"/>
    </row>
    <row r="58" spans="1:15" x14ac:dyDescent="0.25">
      <c r="A58" s="7">
        <v>110</v>
      </c>
      <c r="B58" s="13" t="s">
        <v>181</v>
      </c>
      <c r="C58" s="23"/>
      <c r="D58" s="42"/>
      <c r="E58" s="52">
        <v>1</v>
      </c>
      <c r="F58" s="8"/>
      <c r="G58" s="8"/>
      <c r="H58" s="8"/>
      <c r="I58" s="8"/>
      <c r="J58" s="8"/>
      <c r="K58" s="8"/>
      <c r="L58" s="8"/>
      <c r="M58" s="8"/>
      <c r="N58" s="8"/>
      <c r="O58" s="48"/>
    </row>
    <row r="59" spans="1:15" x14ac:dyDescent="0.25">
      <c r="A59" s="7">
        <v>111</v>
      </c>
      <c r="B59" s="13" t="s">
        <v>181</v>
      </c>
      <c r="C59" s="23"/>
      <c r="D59" s="42"/>
      <c r="E59" s="52">
        <v>1</v>
      </c>
      <c r="F59" s="8"/>
      <c r="G59" s="8"/>
      <c r="H59" s="8"/>
      <c r="I59" s="8"/>
      <c r="J59" s="8"/>
      <c r="K59" s="8"/>
      <c r="L59" s="8"/>
      <c r="M59" s="8"/>
      <c r="N59" s="8"/>
      <c r="O59" s="48"/>
    </row>
    <row r="60" spans="1:15" x14ac:dyDescent="0.25">
      <c r="A60" s="7">
        <v>112</v>
      </c>
      <c r="B60" s="13" t="s">
        <v>181</v>
      </c>
      <c r="C60" s="23"/>
      <c r="D60" s="42"/>
      <c r="E60" s="52">
        <v>1</v>
      </c>
      <c r="F60" s="8"/>
      <c r="G60" s="8"/>
      <c r="H60" s="8"/>
      <c r="I60" s="8"/>
      <c r="J60" s="8"/>
      <c r="K60" s="8"/>
      <c r="L60" s="8"/>
      <c r="M60" s="8"/>
      <c r="N60" s="8"/>
      <c r="O60" s="48"/>
    </row>
    <row r="61" spans="1:15" x14ac:dyDescent="0.25">
      <c r="A61" s="7">
        <v>114</v>
      </c>
      <c r="B61" s="13" t="s">
        <v>181</v>
      </c>
      <c r="C61" s="23"/>
      <c r="D61" s="42"/>
      <c r="E61" s="52">
        <v>1</v>
      </c>
      <c r="F61" s="8"/>
      <c r="G61" s="8"/>
      <c r="H61" s="8"/>
      <c r="I61" s="8"/>
      <c r="J61" s="8"/>
      <c r="K61" s="8"/>
      <c r="L61" s="8"/>
      <c r="M61" s="8"/>
      <c r="N61" s="8"/>
      <c r="O61" s="48"/>
    </row>
    <row r="62" spans="1:15" x14ac:dyDescent="0.25">
      <c r="A62" s="7">
        <v>115</v>
      </c>
      <c r="B62" s="13" t="s">
        <v>181</v>
      </c>
      <c r="C62" s="23" t="s">
        <v>252</v>
      </c>
      <c r="D62" s="42"/>
      <c r="E62" s="52">
        <v>4</v>
      </c>
      <c r="F62" s="8"/>
      <c r="G62" s="8"/>
      <c r="H62" s="8"/>
      <c r="I62" s="8"/>
      <c r="J62" s="8"/>
      <c r="K62" s="8"/>
      <c r="L62" s="8"/>
      <c r="M62" s="8"/>
      <c r="N62" s="8"/>
      <c r="O62" s="48"/>
    </row>
    <row r="63" spans="1:15" x14ac:dyDescent="0.25">
      <c r="A63" s="7">
        <v>116</v>
      </c>
      <c r="B63" s="13" t="s">
        <v>181</v>
      </c>
      <c r="C63" s="23"/>
      <c r="D63" s="42"/>
      <c r="E63" s="52">
        <v>2</v>
      </c>
      <c r="F63" s="8"/>
      <c r="G63" s="8"/>
      <c r="H63" s="8"/>
      <c r="I63" s="8"/>
      <c r="J63" s="8"/>
      <c r="K63" s="8"/>
      <c r="L63" s="8"/>
      <c r="M63" s="8"/>
      <c r="N63" s="8"/>
      <c r="O63" s="48"/>
    </row>
    <row r="64" spans="1:15" x14ac:dyDescent="0.25">
      <c r="A64" s="7">
        <v>117</v>
      </c>
      <c r="B64" s="13" t="s">
        <v>181</v>
      </c>
      <c r="C64" s="23"/>
      <c r="D64" s="42"/>
      <c r="E64" s="52">
        <v>1</v>
      </c>
      <c r="F64" s="8"/>
      <c r="G64" s="8"/>
      <c r="H64" s="8"/>
      <c r="I64" s="8"/>
      <c r="J64" s="8"/>
      <c r="K64" s="8"/>
      <c r="L64" s="8"/>
      <c r="M64" s="8"/>
      <c r="N64" s="8"/>
      <c r="O64" s="48"/>
    </row>
    <row r="65" spans="1:15" x14ac:dyDescent="0.25">
      <c r="A65" s="7" t="s">
        <v>25</v>
      </c>
      <c r="B65" s="13" t="s">
        <v>181</v>
      </c>
      <c r="C65" s="23"/>
      <c r="D65" s="42"/>
      <c r="E65" s="52">
        <v>2</v>
      </c>
      <c r="F65" s="8"/>
      <c r="G65" s="8"/>
      <c r="H65" s="8"/>
      <c r="I65" s="8"/>
      <c r="J65" s="8"/>
      <c r="K65" s="8"/>
      <c r="L65" s="8"/>
      <c r="M65" s="8"/>
      <c r="N65" s="8"/>
      <c r="O65" s="48"/>
    </row>
    <row r="66" spans="1:15" x14ac:dyDescent="0.25">
      <c r="A66" s="7">
        <v>119</v>
      </c>
      <c r="B66" s="13" t="s">
        <v>181</v>
      </c>
      <c r="C66" s="23"/>
      <c r="D66" s="42"/>
      <c r="E66" s="52">
        <v>1</v>
      </c>
      <c r="F66" s="8"/>
      <c r="G66" s="8"/>
      <c r="H66" s="8"/>
      <c r="I66" s="8"/>
      <c r="J66" s="8"/>
      <c r="K66" s="8"/>
      <c r="L66" s="8"/>
      <c r="M66" s="8"/>
      <c r="N66" s="8"/>
      <c r="O66" s="48"/>
    </row>
    <row r="67" spans="1:15" x14ac:dyDescent="0.25">
      <c r="A67" s="7" t="s">
        <v>26</v>
      </c>
      <c r="B67" s="13" t="s">
        <v>181</v>
      </c>
      <c r="C67" s="23"/>
      <c r="D67" s="42"/>
      <c r="E67" s="52"/>
      <c r="F67" s="8">
        <v>1</v>
      </c>
      <c r="G67" s="8"/>
      <c r="H67" s="8"/>
      <c r="I67" s="8"/>
      <c r="J67" s="8"/>
      <c r="K67" s="8"/>
      <c r="L67" s="8"/>
      <c r="M67" s="8"/>
      <c r="N67" s="8"/>
      <c r="O67" s="48"/>
    </row>
    <row r="68" spans="1:15" x14ac:dyDescent="0.25">
      <c r="A68" s="7" t="s">
        <v>27</v>
      </c>
      <c r="B68" s="13" t="s">
        <v>181</v>
      </c>
      <c r="C68" s="23"/>
      <c r="D68" s="42"/>
      <c r="E68" s="52"/>
      <c r="F68" s="8">
        <v>1</v>
      </c>
      <c r="G68" s="8"/>
      <c r="H68" s="8"/>
      <c r="I68" s="8"/>
      <c r="J68" s="8"/>
      <c r="K68" s="8"/>
      <c r="L68" s="8"/>
      <c r="M68" s="8"/>
      <c r="N68" s="8"/>
      <c r="O68" s="48"/>
    </row>
    <row r="69" spans="1:15" x14ac:dyDescent="0.25">
      <c r="A69" s="7" t="s">
        <v>28</v>
      </c>
      <c r="B69" s="13" t="s">
        <v>181</v>
      </c>
      <c r="C69" s="23"/>
      <c r="D69" s="42"/>
      <c r="E69" s="52"/>
      <c r="F69" s="8">
        <v>1</v>
      </c>
      <c r="G69" s="8"/>
      <c r="H69" s="8"/>
      <c r="I69" s="8"/>
      <c r="J69" s="8"/>
      <c r="K69" s="8"/>
      <c r="L69" s="8"/>
      <c r="M69" s="8"/>
      <c r="N69" s="8"/>
      <c r="O69" s="48"/>
    </row>
    <row r="70" spans="1:15" x14ac:dyDescent="0.25">
      <c r="A70" s="7">
        <v>121</v>
      </c>
      <c r="B70" s="13" t="s">
        <v>181</v>
      </c>
      <c r="C70" s="23"/>
      <c r="D70" s="42"/>
      <c r="E70" s="52">
        <v>1</v>
      </c>
      <c r="F70" s="8"/>
      <c r="G70" s="8"/>
      <c r="H70" s="8"/>
      <c r="I70" s="8"/>
      <c r="J70" s="8"/>
      <c r="K70" s="8"/>
      <c r="L70" s="8"/>
      <c r="M70" s="8"/>
      <c r="N70" s="8"/>
      <c r="O70" s="48"/>
    </row>
    <row r="71" spans="1:15" x14ac:dyDescent="0.25">
      <c r="A71" s="7" t="s">
        <v>29</v>
      </c>
      <c r="B71" s="13" t="s">
        <v>181</v>
      </c>
      <c r="C71" s="23"/>
      <c r="D71" s="42"/>
      <c r="E71" s="52"/>
      <c r="F71" s="8">
        <v>1</v>
      </c>
      <c r="G71" s="8"/>
      <c r="H71" s="8"/>
      <c r="I71" s="8"/>
      <c r="J71" s="8"/>
      <c r="K71" s="8"/>
      <c r="L71" s="8"/>
      <c r="M71" s="8"/>
      <c r="N71" s="8"/>
      <c r="O71" s="48"/>
    </row>
    <row r="72" spans="1:15" x14ac:dyDescent="0.25">
      <c r="A72" s="7" t="s">
        <v>30</v>
      </c>
      <c r="B72" s="13" t="s">
        <v>181</v>
      </c>
      <c r="C72" s="23"/>
      <c r="D72" s="42"/>
      <c r="E72" s="52"/>
      <c r="F72" s="8">
        <v>1</v>
      </c>
      <c r="G72" s="8"/>
      <c r="H72" s="8"/>
      <c r="I72" s="8"/>
      <c r="J72" s="8"/>
      <c r="K72" s="8"/>
      <c r="L72" s="8"/>
      <c r="M72" s="8"/>
      <c r="N72" s="8"/>
      <c r="O72" s="48"/>
    </row>
    <row r="73" spans="1:15" x14ac:dyDescent="0.25">
      <c r="A73" s="7" t="s">
        <v>31</v>
      </c>
      <c r="B73" s="13" t="s">
        <v>181</v>
      </c>
      <c r="C73" s="23"/>
      <c r="D73" s="42"/>
      <c r="E73" s="52"/>
      <c r="F73" s="8">
        <v>1</v>
      </c>
      <c r="G73" s="8"/>
      <c r="H73" s="8"/>
      <c r="I73" s="8"/>
      <c r="J73" s="8"/>
      <c r="K73" s="8"/>
      <c r="L73" s="8"/>
      <c r="M73" s="8"/>
      <c r="N73" s="8"/>
      <c r="O73" s="48"/>
    </row>
    <row r="74" spans="1:15" x14ac:dyDescent="0.25">
      <c r="A74" s="7">
        <v>123</v>
      </c>
      <c r="B74" s="13" t="s">
        <v>181</v>
      </c>
      <c r="C74" s="23"/>
      <c r="D74" s="42"/>
      <c r="E74" s="52">
        <v>1</v>
      </c>
      <c r="F74" s="8"/>
      <c r="G74" s="8"/>
      <c r="H74" s="8"/>
      <c r="I74" s="8"/>
      <c r="J74" s="8"/>
      <c r="K74" s="8"/>
      <c r="L74" s="8"/>
      <c r="M74" s="8"/>
      <c r="N74" s="8"/>
      <c r="O74" s="48"/>
    </row>
    <row r="75" spans="1:15" ht="14.25" customHeight="1" x14ac:dyDescent="0.25">
      <c r="A75" s="7">
        <v>124</v>
      </c>
      <c r="B75" s="13" t="s">
        <v>181</v>
      </c>
      <c r="C75" s="23"/>
      <c r="D75" s="42"/>
      <c r="E75" s="52"/>
      <c r="F75" s="8">
        <v>1</v>
      </c>
      <c r="G75" s="8"/>
      <c r="H75" s="8"/>
      <c r="I75" s="8"/>
      <c r="J75" s="8"/>
      <c r="K75" s="8"/>
      <c r="L75" s="8"/>
      <c r="M75" s="8"/>
      <c r="N75" s="8"/>
      <c r="O75" s="48"/>
    </row>
    <row r="76" spans="1:15" ht="14.25" customHeight="1" x14ac:dyDescent="0.25">
      <c r="A76" s="7">
        <v>125</v>
      </c>
      <c r="B76" s="13" t="s">
        <v>181</v>
      </c>
      <c r="C76" s="23"/>
      <c r="D76" s="42"/>
      <c r="E76" s="52">
        <v>1</v>
      </c>
      <c r="F76" s="8"/>
      <c r="G76" s="8"/>
      <c r="H76" s="8"/>
      <c r="I76" s="8"/>
      <c r="J76" s="8"/>
      <c r="K76" s="8"/>
      <c r="L76" s="8"/>
      <c r="M76" s="8"/>
      <c r="N76" s="8"/>
      <c r="O76" s="48"/>
    </row>
    <row r="77" spans="1:15" ht="14.25" customHeight="1" x14ac:dyDescent="0.25">
      <c r="A77" s="7">
        <v>126</v>
      </c>
      <c r="B77" s="13" t="s">
        <v>181</v>
      </c>
      <c r="C77" s="23"/>
      <c r="D77" s="42"/>
      <c r="E77" s="52"/>
      <c r="F77" s="8">
        <v>1</v>
      </c>
      <c r="G77" s="8"/>
      <c r="H77" s="8"/>
      <c r="I77" s="8"/>
      <c r="J77" s="8"/>
      <c r="K77" s="8"/>
      <c r="L77" s="8"/>
      <c r="M77" s="8"/>
      <c r="N77" s="8"/>
      <c r="O77" s="48"/>
    </row>
    <row r="78" spans="1:15" ht="14.25" customHeight="1" x14ac:dyDescent="0.25">
      <c r="A78" s="7">
        <v>127</v>
      </c>
      <c r="B78" s="13" t="s">
        <v>181</v>
      </c>
      <c r="C78" s="23"/>
      <c r="D78" s="42"/>
      <c r="E78" s="52">
        <v>1</v>
      </c>
      <c r="F78" s="8"/>
      <c r="G78" s="8"/>
      <c r="H78" s="8"/>
      <c r="I78" s="8"/>
      <c r="J78" s="8"/>
      <c r="K78" s="8"/>
      <c r="L78" s="8"/>
      <c r="M78" s="8"/>
      <c r="N78" s="8"/>
      <c r="O78" s="48"/>
    </row>
    <row r="79" spans="1:15" ht="14.25" customHeight="1" x14ac:dyDescent="0.25">
      <c r="A79" s="7" t="s">
        <v>32</v>
      </c>
      <c r="B79" s="13" t="s">
        <v>181</v>
      </c>
      <c r="C79" s="23"/>
      <c r="D79" s="42"/>
      <c r="E79" s="52"/>
      <c r="F79" s="8">
        <v>1</v>
      </c>
      <c r="G79" s="8"/>
      <c r="H79" s="8"/>
      <c r="I79" s="8"/>
      <c r="J79" s="8"/>
      <c r="K79" s="8"/>
      <c r="L79" s="8"/>
      <c r="M79" s="8"/>
      <c r="N79" s="8"/>
      <c r="O79" s="48"/>
    </row>
    <row r="80" spans="1:15" ht="14.25" customHeight="1" x14ac:dyDescent="0.25">
      <c r="A80" s="7" t="s">
        <v>33</v>
      </c>
      <c r="B80" s="13" t="s">
        <v>181</v>
      </c>
      <c r="C80" s="23"/>
      <c r="D80" s="42"/>
      <c r="E80" s="52"/>
      <c r="F80" s="8">
        <v>1</v>
      </c>
      <c r="G80" s="8"/>
      <c r="H80" s="8"/>
      <c r="I80" s="8"/>
      <c r="J80" s="8"/>
      <c r="K80" s="8"/>
      <c r="L80" s="8"/>
      <c r="M80" s="8"/>
      <c r="N80" s="8"/>
      <c r="O80" s="48"/>
    </row>
    <row r="81" spans="1:15" x14ac:dyDescent="0.25">
      <c r="A81" s="7" t="s">
        <v>34</v>
      </c>
      <c r="B81" s="13" t="s">
        <v>181</v>
      </c>
      <c r="C81" s="23"/>
      <c r="D81" s="42"/>
      <c r="E81" s="52"/>
      <c r="F81" s="8">
        <v>1</v>
      </c>
      <c r="G81" s="8"/>
      <c r="H81" s="8"/>
      <c r="I81" s="8"/>
      <c r="J81" s="8"/>
      <c r="K81" s="8"/>
      <c r="L81" s="8"/>
      <c r="M81" s="8"/>
      <c r="N81" s="8"/>
      <c r="O81" s="48"/>
    </row>
    <row r="82" spans="1:15" x14ac:dyDescent="0.25">
      <c r="A82" s="7">
        <v>129</v>
      </c>
      <c r="B82" s="13" t="s">
        <v>181</v>
      </c>
      <c r="C82" s="23"/>
      <c r="D82" s="42"/>
      <c r="E82" s="52">
        <v>2</v>
      </c>
      <c r="F82" s="8"/>
      <c r="G82" s="8"/>
      <c r="H82" s="8"/>
      <c r="I82" s="8"/>
      <c r="J82" s="8"/>
      <c r="K82" s="8"/>
      <c r="L82" s="8"/>
      <c r="M82" s="8"/>
      <c r="N82" s="8"/>
      <c r="O82" s="48"/>
    </row>
    <row r="83" spans="1:15" x14ac:dyDescent="0.25">
      <c r="A83" s="7">
        <v>131</v>
      </c>
      <c r="B83" s="13" t="s">
        <v>181</v>
      </c>
      <c r="C83" s="23"/>
      <c r="D83" s="42"/>
      <c r="E83" s="52">
        <v>1</v>
      </c>
      <c r="F83" s="8"/>
      <c r="G83" s="8"/>
      <c r="H83" s="8"/>
      <c r="I83" s="8"/>
      <c r="J83" s="8"/>
      <c r="K83" s="8"/>
      <c r="L83" s="8"/>
      <c r="M83" s="8"/>
      <c r="N83" s="8"/>
      <c r="O83" s="48"/>
    </row>
    <row r="84" spans="1:15" x14ac:dyDescent="0.25">
      <c r="A84" s="7">
        <v>133</v>
      </c>
      <c r="B84" s="13" t="s">
        <v>181</v>
      </c>
      <c r="C84" s="23"/>
      <c r="D84" s="42"/>
      <c r="E84" s="52">
        <v>1</v>
      </c>
      <c r="F84" s="8"/>
      <c r="G84" s="8"/>
      <c r="H84" s="8"/>
      <c r="I84" s="8"/>
      <c r="J84" s="8"/>
      <c r="K84" s="8"/>
      <c r="L84" s="8"/>
      <c r="M84" s="8"/>
      <c r="N84" s="8"/>
      <c r="O84" s="48"/>
    </row>
    <row r="85" spans="1:15" ht="14.25" customHeight="1" x14ac:dyDescent="0.25">
      <c r="A85" s="7">
        <v>135</v>
      </c>
      <c r="B85" s="13" t="s">
        <v>181</v>
      </c>
      <c r="C85" s="23"/>
      <c r="D85" s="42"/>
      <c r="E85" s="52">
        <v>1</v>
      </c>
      <c r="F85" s="8"/>
      <c r="G85" s="8"/>
      <c r="H85" s="8"/>
      <c r="I85" s="8"/>
      <c r="J85" s="8"/>
      <c r="K85" s="8"/>
      <c r="L85" s="8"/>
      <c r="M85" s="8"/>
      <c r="N85" s="8"/>
      <c r="O85" s="48"/>
    </row>
    <row r="86" spans="1:15" x14ac:dyDescent="0.25">
      <c r="A86" s="7">
        <v>136</v>
      </c>
      <c r="B86" s="13" t="s">
        <v>181</v>
      </c>
      <c r="C86" s="23"/>
      <c r="D86" s="42"/>
      <c r="E86" s="52"/>
      <c r="F86" s="8">
        <v>1</v>
      </c>
      <c r="G86" s="8"/>
      <c r="H86" s="8"/>
      <c r="I86" s="8"/>
      <c r="J86" s="8"/>
      <c r="K86" s="8"/>
      <c r="L86" s="8"/>
      <c r="M86" s="8"/>
      <c r="N86" s="8"/>
      <c r="O86" s="48"/>
    </row>
    <row r="87" spans="1:15" x14ac:dyDescent="0.25">
      <c r="A87" s="7" t="s">
        <v>35</v>
      </c>
      <c r="B87" s="13" t="s">
        <v>181</v>
      </c>
      <c r="C87" s="23"/>
      <c r="D87" s="42"/>
      <c r="E87" s="52"/>
      <c r="F87" s="8">
        <v>1</v>
      </c>
      <c r="G87" s="8"/>
      <c r="H87" s="8"/>
      <c r="I87" s="8"/>
      <c r="J87" s="8"/>
      <c r="K87" s="8"/>
      <c r="L87" s="8"/>
      <c r="M87" s="8"/>
      <c r="N87" s="8"/>
      <c r="O87" s="48"/>
    </row>
    <row r="88" spans="1:15" x14ac:dyDescent="0.25">
      <c r="A88" s="7">
        <v>137</v>
      </c>
      <c r="B88" s="13" t="s">
        <v>181</v>
      </c>
      <c r="C88" s="23"/>
      <c r="D88" s="42"/>
      <c r="E88" s="52">
        <v>1</v>
      </c>
      <c r="F88" s="8"/>
      <c r="G88" s="8"/>
      <c r="H88" s="8"/>
      <c r="I88" s="8"/>
      <c r="J88" s="8"/>
      <c r="K88" s="8"/>
      <c r="L88" s="8"/>
      <c r="M88" s="8"/>
      <c r="N88" s="8"/>
      <c r="O88" s="48"/>
    </row>
    <row r="89" spans="1:15" x14ac:dyDescent="0.25">
      <c r="A89" s="7" t="s">
        <v>36</v>
      </c>
      <c r="B89" s="13" t="s">
        <v>181</v>
      </c>
      <c r="C89" s="23"/>
      <c r="D89" s="42"/>
      <c r="E89" s="52"/>
      <c r="F89" s="8">
        <v>1</v>
      </c>
      <c r="G89" s="8"/>
      <c r="H89" s="8"/>
      <c r="I89" s="8"/>
      <c r="J89" s="8"/>
      <c r="K89" s="8"/>
      <c r="L89" s="8"/>
      <c r="M89" s="8"/>
      <c r="N89" s="8"/>
      <c r="O89" s="48"/>
    </row>
    <row r="90" spans="1:15" x14ac:dyDescent="0.25">
      <c r="A90" s="7">
        <v>139</v>
      </c>
      <c r="B90" s="13" t="s">
        <v>181</v>
      </c>
      <c r="C90" s="23"/>
      <c r="D90" s="42"/>
      <c r="E90" s="52">
        <v>1</v>
      </c>
      <c r="F90" s="8"/>
      <c r="G90" s="8"/>
      <c r="H90" s="8"/>
      <c r="I90" s="8"/>
      <c r="J90" s="8"/>
      <c r="K90" s="8"/>
      <c r="L90" s="8"/>
      <c r="M90" s="8"/>
      <c r="N90" s="8"/>
      <c r="O90" s="48"/>
    </row>
    <row r="91" spans="1:15" x14ac:dyDescent="0.25">
      <c r="A91" s="7" t="s">
        <v>37</v>
      </c>
      <c r="B91" s="13" t="s">
        <v>181</v>
      </c>
      <c r="C91" s="23"/>
      <c r="D91" s="42"/>
      <c r="E91" s="52"/>
      <c r="F91" s="8">
        <v>1</v>
      </c>
      <c r="G91" s="8"/>
      <c r="H91" s="8"/>
      <c r="I91" s="8"/>
      <c r="J91" s="8"/>
      <c r="K91" s="8"/>
      <c r="L91" s="8"/>
      <c r="M91" s="8"/>
      <c r="N91" s="8"/>
      <c r="O91" s="48"/>
    </row>
    <row r="92" spans="1:15" x14ac:dyDescent="0.25">
      <c r="A92" s="7">
        <v>141</v>
      </c>
      <c r="B92" s="13" t="s">
        <v>181</v>
      </c>
      <c r="C92" s="23"/>
      <c r="D92" s="42"/>
      <c r="E92" s="52"/>
      <c r="F92" s="8">
        <v>1</v>
      </c>
      <c r="G92" s="8"/>
      <c r="H92" s="8"/>
      <c r="I92" s="8"/>
      <c r="J92" s="8"/>
      <c r="K92" s="8"/>
      <c r="L92" s="8"/>
      <c r="M92" s="8"/>
      <c r="N92" s="8"/>
      <c r="O92" s="48"/>
    </row>
    <row r="93" spans="1:15" x14ac:dyDescent="0.25">
      <c r="A93" s="7">
        <v>142</v>
      </c>
      <c r="B93" s="13" t="s">
        <v>181</v>
      </c>
      <c r="C93" s="23"/>
      <c r="D93" s="42"/>
      <c r="E93" s="52"/>
      <c r="F93" s="8">
        <v>1</v>
      </c>
      <c r="G93" s="8"/>
      <c r="H93" s="8"/>
      <c r="I93" s="8"/>
      <c r="J93" s="8"/>
      <c r="K93" s="8"/>
      <c r="L93" s="8"/>
      <c r="M93" s="8"/>
      <c r="N93" s="8"/>
      <c r="O93" s="48"/>
    </row>
    <row r="94" spans="1:15" x14ac:dyDescent="0.25">
      <c r="A94" s="7">
        <v>144</v>
      </c>
      <c r="B94" s="13" t="s">
        <v>181</v>
      </c>
      <c r="C94" s="23"/>
      <c r="D94" s="42"/>
      <c r="E94" s="52"/>
      <c r="F94" s="8">
        <v>1</v>
      </c>
      <c r="G94" s="8"/>
      <c r="H94" s="8"/>
      <c r="I94" s="8"/>
      <c r="J94" s="8"/>
      <c r="K94" s="8"/>
      <c r="L94" s="8"/>
      <c r="M94" s="8"/>
      <c r="N94" s="8"/>
      <c r="O94" s="48"/>
    </row>
    <row r="95" spans="1:15" x14ac:dyDescent="0.25">
      <c r="A95" s="7">
        <v>145</v>
      </c>
      <c r="B95" s="13" t="s">
        <v>181</v>
      </c>
      <c r="C95" s="23"/>
      <c r="D95" s="42"/>
      <c r="E95" s="52">
        <v>2</v>
      </c>
      <c r="F95" s="8"/>
      <c r="G95" s="8"/>
      <c r="H95" s="8"/>
      <c r="I95" s="8"/>
      <c r="J95" s="8"/>
      <c r="K95" s="8"/>
      <c r="L95" s="8"/>
      <c r="M95" s="8"/>
      <c r="N95" s="8"/>
      <c r="O95" s="48"/>
    </row>
    <row r="96" spans="1:15" x14ac:dyDescent="0.25">
      <c r="A96" s="7" t="s">
        <v>38</v>
      </c>
      <c r="B96" s="13" t="s">
        <v>181</v>
      </c>
      <c r="C96" s="23"/>
      <c r="D96" s="42"/>
      <c r="E96" s="52"/>
      <c r="F96" s="8">
        <v>1</v>
      </c>
      <c r="G96" s="8"/>
      <c r="H96" s="8"/>
      <c r="I96" s="8"/>
      <c r="J96" s="8"/>
      <c r="K96" s="8"/>
      <c r="L96" s="8"/>
      <c r="M96" s="8"/>
      <c r="N96" s="8"/>
      <c r="O96" s="48"/>
    </row>
    <row r="97" spans="1:15" x14ac:dyDescent="0.25">
      <c r="A97" s="7">
        <v>146</v>
      </c>
      <c r="B97" s="13" t="s">
        <v>181</v>
      </c>
      <c r="C97" s="23"/>
      <c r="D97" s="42"/>
      <c r="E97" s="52"/>
      <c r="F97" s="8">
        <v>1</v>
      </c>
      <c r="G97" s="8"/>
      <c r="H97" s="8"/>
      <c r="I97" s="8"/>
      <c r="J97" s="8"/>
      <c r="K97" s="8"/>
      <c r="L97" s="8"/>
      <c r="M97" s="8"/>
      <c r="N97" s="8"/>
      <c r="O97" s="48"/>
    </row>
    <row r="98" spans="1:15" x14ac:dyDescent="0.25">
      <c r="A98" s="7">
        <v>147</v>
      </c>
      <c r="B98" s="13" t="s">
        <v>181</v>
      </c>
      <c r="C98" s="23"/>
      <c r="D98" s="42"/>
      <c r="E98" s="52"/>
      <c r="F98" s="8">
        <v>3</v>
      </c>
      <c r="G98" s="8"/>
      <c r="H98" s="8"/>
      <c r="I98" s="8"/>
      <c r="J98" s="8"/>
      <c r="K98" s="8"/>
      <c r="L98" s="8"/>
      <c r="M98" s="8"/>
      <c r="N98" s="8"/>
      <c r="O98" s="48"/>
    </row>
    <row r="99" spans="1:15" x14ac:dyDescent="0.25">
      <c r="A99" s="7">
        <v>148</v>
      </c>
      <c r="B99" s="13" t="s">
        <v>181</v>
      </c>
      <c r="C99" s="23"/>
      <c r="D99" s="42"/>
      <c r="E99" s="52"/>
      <c r="F99" s="8">
        <v>1</v>
      </c>
      <c r="G99" s="8"/>
      <c r="H99" s="8"/>
      <c r="I99" s="8"/>
      <c r="J99" s="8"/>
      <c r="K99" s="8"/>
      <c r="L99" s="8"/>
      <c r="M99" s="8"/>
      <c r="N99" s="8"/>
      <c r="O99" s="48"/>
    </row>
    <row r="100" spans="1:15" x14ac:dyDescent="0.25">
      <c r="A100" s="7">
        <v>151</v>
      </c>
      <c r="B100" s="13" t="s">
        <v>181</v>
      </c>
      <c r="C100" s="23"/>
      <c r="D100" s="42"/>
      <c r="E100" s="52"/>
      <c r="F100" s="8">
        <v>1</v>
      </c>
      <c r="G100" s="8"/>
      <c r="H100" s="8"/>
      <c r="I100" s="8"/>
      <c r="J100" s="8"/>
      <c r="K100" s="8"/>
      <c r="L100" s="8"/>
      <c r="M100" s="8"/>
      <c r="N100" s="8"/>
      <c r="O100" s="48"/>
    </row>
    <row r="101" spans="1:15" x14ac:dyDescent="0.25">
      <c r="A101" s="7">
        <v>153</v>
      </c>
      <c r="B101" s="13" t="s">
        <v>181</v>
      </c>
      <c r="C101" s="23"/>
      <c r="D101" s="42"/>
      <c r="E101" s="52"/>
      <c r="F101" s="8">
        <v>1</v>
      </c>
      <c r="G101" s="8"/>
      <c r="H101" s="8"/>
      <c r="I101" s="8"/>
      <c r="J101" s="8"/>
      <c r="K101" s="8"/>
      <c r="L101" s="8"/>
      <c r="M101" s="8"/>
      <c r="N101" s="8"/>
      <c r="O101" s="48"/>
    </row>
    <row r="102" spans="1:15" ht="15.75" thickBot="1" x14ac:dyDescent="0.3">
      <c r="A102" s="39">
        <v>155</v>
      </c>
      <c r="B102" s="13" t="s">
        <v>181</v>
      </c>
      <c r="C102" s="23"/>
      <c r="D102" s="42"/>
      <c r="E102" s="53"/>
      <c r="F102" s="54">
        <v>1</v>
      </c>
      <c r="G102" s="54"/>
      <c r="H102" s="54"/>
      <c r="I102" s="54"/>
      <c r="J102" s="54"/>
      <c r="K102" s="54"/>
      <c r="L102" s="54"/>
      <c r="M102" s="8"/>
      <c r="N102" s="54"/>
      <c r="O102" s="55"/>
    </row>
    <row r="103" spans="1:15" ht="15.75" thickBot="1" x14ac:dyDescent="0.3">
      <c r="A103" s="16" t="s">
        <v>2</v>
      </c>
      <c r="B103" s="17"/>
      <c r="C103" s="24"/>
      <c r="D103" s="63">
        <f>SUM(D3:D102)</f>
        <v>0</v>
      </c>
      <c r="E103" s="63">
        <f t="shared" ref="E103:O103" si="0">SUM(E3:E102)</f>
        <v>66</v>
      </c>
      <c r="F103" s="63">
        <f t="shared" si="0"/>
        <v>61</v>
      </c>
      <c r="G103" s="63">
        <f t="shared" si="0"/>
        <v>1</v>
      </c>
      <c r="H103" s="63">
        <f t="shared" si="0"/>
        <v>4</v>
      </c>
      <c r="I103" s="63">
        <f t="shared" si="0"/>
        <v>0</v>
      </c>
      <c r="J103" s="63">
        <f t="shared" si="0"/>
        <v>0</v>
      </c>
      <c r="K103" s="63">
        <f t="shared" si="0"/>
        <v>0</v>
      </c>
      <c r="L103" s="63">
        <f t="shared" si="0"/>
        <v>0</v>
      </c>
      <c r="M103" s="63">
        <f t="shared" si="0"/>
        <v>0</v>
      </c>
      <c r="N103" s="63">
        <f t="shared" si="0"/>
        <v>0</v>
      </c>
      <c r="O103" s="63">
        <f t="shared" si="0"/>
        <v>0</v>
      </c>
    </row>
    <row r="104" spans="1:15" ht="29.25" customHeight="1" x14ac:dyDescent="0.25">
      <c r="A104" s="4"/>
      <c r="B104" s="5"/>
      <c r="C104" s="74" t="str">
        <f>C2</f>
        <v>Remarques</v>
      </c>
      <c r="D104" s="75" t="str">
        <f t="shared" ref="D104" si="1">D2</f>
        <v>Fait</v>
      </c>
      <c r="E104" s="76" t="s">
        <v>6</v>
      </c>
      <c r="F104" s="56"/>
      <c r="G104" s="56"/>
      <c r="H104" s="56"/>
      <c r="I104" s="56"/>
      <c r="J104" s="56"/>
      <c r="K104" s="57"/>
      <c r="L104" s="57"/>
      <c r="M104" s="57"/>
      <c r="N104" s="58"/>
      <c r="O104" s="59"/>
    </row>
    <row r="105" spans="1:15" ht="15.75" thickBot="1" x14ac:dyDescent="0.3">
      <c r="C105" s="125" t="s">
        <v>7</v>
      </c>
      <c r="D105" s="126"/>
      <c r="E105" s="127"/>
      <c r="F105" s="128">
        <v>0</v>
      </c>
      <c r="G105" s="129"/>
      <c r="H105" s="129"/>
      <c r="I105" s="129"/>
      <c r="J105" s="129"/>
      <c r="K105" s="129"/>
      <c r="L105" s="130"/>
      <c r="M105" s="73"/>
    </row>
    <row r="106" spans="1:15" ht="15.75" thickBot="1" x14ac:dyDescent="0.3">
      <c r="C106" s="125" t="s">
        <v>76</v>
      </c>
      <c r="D106" s="126"/>
      <c r="E106" s="127"/>
      <c r="F106" s="128">
        <v>0</v>
      </c>
      <c r="G106" s="129"/>
      <c r="H106" s="129"/>
      <c r="I106" s="129"/>
      <c r="J106" s="129"/>
      <c r="K106" s="129"/>
      <c r="L106" s="130"/>
      <c r="M106" s="73"/>
    </row>
  </sheetData>
  <autoFilter ref="A2:O2" xr:uid="{00000000-0009-0000-0000-000000000000}"/>
  <sortState columnSort="1" ref="F2:L88">
    <sortCondition ref="F2:L2"/>
  </sortState>
  <mergeCells count="6">
    <mergeCell ref="F1:O1"/>
    <mergeCell ref="A1:D1"/>
    <mergeCell ref="C105:E105"/>
    <mergeCell ref="F105:L105"/>
    <mergeCell ref="C106:E106"/>
    <mergeCell ref="F106:L106"/>
  </mergeCells>
  <printOptions horizontalCentered="1"/>
  <pageMargins left="0.27559055118110237" right="0.27559055118110237" top="0.98425196850393704" bottom="0.98425196850393704" header="0.51181102362204722" footer="0.51181102362204722"/>
  <pageSetup paperSize="9" scale="78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  <rowBreaks count="1" manualBreakCount="1">
    <brk id="50" max="14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J41"/>
  <sheetViews>
    <sheetView workbookViewId="0">
      <selection activeCell="R21" sqref="R21"/>
    </sheetView>
  </sheetViews>
  <sheetFormatPr baseColWidth="10" defaultRowHeight="15" x14ac:dyDescent="0.25"/>
  <cols>
    <col min="2" max="2" width="25.28515625" customWidth="1"/>
    <col min="3" max="3" width="11.5703125" customWidth="1"/>
    <col min="4" max="4" width="26.28515625" customWidth="1"/>
    <col min="5" max="5" width="18.7109375" customWidth="1"/>
    <col min="6" max="6" width="16.42578125" customWidth="1"/>
    <col min="7" max="7" width="19.5703125" customWidth="1"/>
    <col min="8" max="8" width="16.28515625" customWidth="1"/>
    <col min="9" max="10" width="11.5703125" customWidth="1"/>
  </cols>
  <sheetData>
    <row r="1" spans="2:10" x14ac:dyDescent="0.25">
      <c r="B1" s="95"/>
      <c r="C1" s="95" t="s">
        <v>192</v>
      </c>
      <c r="D1" s="95"/>
      <c r="E1" s="96" t="s">
        <v>265</v>
      </c>
      <c r="F1" s="95"/>
      <c r="G1" s="95"/>
      <c r="H1" s="95"/>
      <c r="I1" s="95"/>
      <c r="J1" s="95"/>
    </row>
    <row r="2" spans="2:10" x14ac:dyDescent="0.25">
      <c r="B2" t="s">
        <v>193</v>
      </c>
      <c r="C2" t="s">
        <v>5</v>
      </c>
      <c r="D2" t="s">
        <v>3</v>
      </c>
      <c r="E2" t="s">
        <v>194</v>
      </c>
      <c r="F2" t="s">
        <v>195</v>
      </c>
      <c r="G2" t="s">
        <v>215</v>
      </c>
      <c r="H2" t="s">
        <v>196</v>
      </c>
      <c r="I2" t="s">
        <v>190</v>
      </c>
      <c r="J2" t="s">
        <v>191</v>
      </c>
    </row>
    <row r="4" spans="2:10" x14ac:dyDescent="0.25">
      <c r="B4" t="s">
        <v>197</v>
      </c>
      <c r="C4" t="s">
        <v>8</v>
      </c>
      <c r="E4" s="97">
        <v>1</v>
      </c>
      <c r="F4" s="97"/>
      <c r="G4" s="97"/>
      <c r="H4" s="97"/>
    </row>
    <row r="5" spans="2:10" x14ac:dyDescent="0.25">
      <c r="B5" t="s">
        <v>198</v>
      </c>
      <c r="C5" t="s">
        <v>8</v>
      </c>
      <c r="E5" s="97">
        <v>1</v>
      </c>
      <c r="F5" s="97"/>
      <c r="G5" s="97"/>
      <c r="H5" s="97"/>
    </row>
    <row r="6" spans="2:10" x14ac:dyDescent="0.25">
      <c r="B6" t="s">
        <v>199</v>
      </c>
      <c r="C6" t="s">
        <v>8</v>
      </c>
      <c r="E6" s="97">
        <v>1</v>
      </c>
      <c r="F6" s="97"/>
      <c r="G6" s="97"/>
      <c r="H6" s="97"/>
    </row>
    <row r="7" spans="2:10" x14ac:dyDescent="0.25">
      <c r="B7" t="s">
        <v>200</v>
      </c>
      <c r="C7" t="s">
        <v>8</v>
      </c>
      <c r="E7" s="97">
        <v>1</v>
      </c>
      <c r="F7" s="97"/>
      <c r="G7" s="97"/>
      <c r="H7" s="97"/>
    </row>
    <row r="8" spans="2:10" x14ac:dyDescent="0.25">
      <c r="B8" t="s">
        <v>201</v>
      </c>
      <c r="C8" t="s">
        <v>8</v>
      </c>
      <c r="E8" s="97">
        <v>1</v>
      </c>
      <c r="F8" s="97"/>
      <c r="G8" s="97"/>
      <c r="H8" s="97"/>
    </row>
    <row r="9" spans="2:10" x14ac:dyDescent="0.25">
      <c r="B9" t="s">
        <v>202</v>
      </c>
      <c r="C9" t="s">
        <v>8</v>
      </c>
      <c r="E9" s="97">
        <v>1</v>
      </c>
      <c r="F9" s="97"/>
      <c r="G9" s="97"/>
      <c r="H9" s="97"/>
    </row>
    <row r="10" spans="2:10" x14ac:dyDescent="0.25">
      <c r="B10" t="s">
        <v>203</v>
      </c>
      <c r="C10" t="s">
        <v>8</v>
      </c>
      <c r="E10" s="97">
        <v>1</v>
      </c>
      <c r="F10" s="97"/>
      <c r="G10" s="97"/>
      <c r="H10" s="97"/>
    </row>
    <row r="11" spans="2:10" x14ac:dyDescent="0.25">
      <c r="B11" t="s">
        <v>204</v>
      </c>
      <c r="C11" t="s">
        <v>8</v>
      </c>
      <c r="E11" s="97">
        <v>1</v>
      </c>
      <c r="F11" s="97"/>
      <c r="G11" s="97"/>
      <c r="H11" s="97"/>
    </row>
    <row r="12" spans="2:10" x14ac:dyDescent="0.25">
      <c r="B12" t="s">
        <v>205</v>
      </c>
      <c r="C12" t="s">
        <v>8</v>
      </c>
      <c r="D12" t="s">
        <v>206</v>
      </c>
      <c r="E12" s="97"/>
      <c r="F12" s="97">
        <v>4</v>
      </c>
      <c r="G12" s="97"/>
      <c r="H12" s="97"/>
    </row>
    <row r="13" spans="2:10" x14ac:dyDescent="0.25">
      <c r="B13" t="s">
        <v>207</v>
      </c>
      <c r="C13" t="s">
        <v>8</v>
      </c>
      <c r="E13" s="97">
        <v>1</v>
      </c>
      <c r="F13" s="97"/>
      <c r="G13" s="97"/>
      <c r="H13" s="97"/>
    </row>
    <row r="14" spans="2:10" x14ac:dyDescent="0.25">
      <c r="B14" t="s">
        <v>208</v>
      </c>
      <c r="C14" t="s">
        <v>8</v>
      </c>
      <c r="E14" s="97">
        <v>1</v>
      </c>
      <c r="F14" s="97"/>
      <c r="G14" s="97"/>
      <c r="H14" s="97"/>
    </row>
    <row r="15" spans="2:10" x14ac:dyDescent="0.25">
      <c r="B15" t="s">
        <v>209</v>
      </c>
      <c r="C15" t="s">
        <v>8</v>
      </c>
      <c r="E15" s="97">
        <v>1</v>
      </c>
      <c r="F15" s="97"/>
      <c r="G15" s="97"/>
      <c r="H15" s="97"/>
    </row>
    <row r="16" spans="2:10" x14ac:dyDescent="0.25">
      <c r="B16" t="s">
        <v>210</v>
      </c>
      <c r="C16" t="s">
        <v>8</v>
      </c>
      <c r="E16" s="97">
        <v>1</v>
      </c>
      <c r="F16" s="97"/>
      <c r="G16" s="97"/>
      <c r="H16" s="97"/>
    </row>
    <row r="17" spans="2:8" x14ac:dyDescent="0.25">
      <c r="B17" t="s">
        <v>211</v>
      </c>
      <c r="C17" t="s">
        <v>8</v>
      </c>
      <c r="E17" s="97">
        <v>1</v>
      </c>
      <c r="F17" s="97"/>
      <c r="G17" s="97"/>
      <c r="H17" s="97"/>
    </row>
    <row r="18" spans="2:8" x14ac:dyDescent="0.25">
      <c r="B18" t="s">
        <v>212</v>
      </c>
      <c r="C18" t="s">
        <v>8</v>
      </c>
      <c r="E18" s="97"/>
      <c r="F18" s="97"/>
      <c r="G18" s="97"/>
      <c r="H18" s="97"/>
    </row>
    <row r="19" spans="2:8" x14ac:dyDescent="0.25">
      <c r="B19" t="s">
        <v>213</v>
      </c>
      <c r="C19" t="s">
        <v>8</v>
      </c>
      <c r="D19" t="s">
        <v>214</v>
      </c>
      <c r="E19" s="97">
        <v>1</v>
      </c>
      <c r="F19" s="97"/>
      <c r="G19" s="97">
        <v>1</v>
      </c>
      <c r="H19" s="97"/>
    </row>
    <row r="20" spans="2:8" x14ac:dyDescent="0.25">
      <c r="B20" t="s">
        <v>216</v>
      </c>
      <c r="C20" t="s">
        <v>8</v>
      </c>
      <c r="D20" t="s">
        <v>217</v>
      </c>
      <c r="E20" s="97"/>
      <c r="F20" s="97">
        <v>2</v>
      </c>
      <c r="G20" s="97"/>
      <c r="H20" s="97"/>
    </row>
    <row r="21" spans="2:8" x14ac:dyDescent="0.25">
      <c r="B21" t="s">
        <v>218</v>
      </c>
      <c r="C21" t="s">
        <v>8</v>
      </c>
      <c r="D21" t="s">
        <v>219</v>
      </c>
      <c r="E21" s="97">
        <v>1</v>
      </c>
      <c r="F21" s="97">
        <v>2</v>
      </c>
      <c r="G21" s="97"/>
      <c r="H21" s="97">
        <v>1</v>
      </c>
    </row>
    <row r="22" spans="2:8" x14ac:dyDescent="0.25">
      <c r="B22" t="s">
        <v>237</v>
      </c>
      <c r="C22" t="s">
        <v>8</v>
      </c>
      <c r="D22" t="s">
        <v>177</v>
      </c>
      <c r="E22" s="97">
        <v>1</v>
      </c>
      <c r="F22" s="97"/>
      <c r="G22" s="97"/>
      <c r="H22" s="97"/>
    </row>
    <row r="23" spans="2:8" x14ac:dyDescent="0.25">
      <c r="B23" t="s">
        <v>227</v>
      </c>
      <c r="C23" t="s">
        <v>181</v>
      </c>
      <c r="E23" s="97">
        <v>1</v>
      </c>
      <c r="F23" s="97"/>
      <c r="G23" s="97"/>
      <c r="H23" s="97"/>
    </row>
    <row r="24" spans="2:8" x14ac:dyDescent="0.25">
      <c r="B24" t="s">
        <v>228</v>
      </c>
      <c r="C24" t="s">
        <v>181</v>
      </c>
      <c r="E24" s="97">
        <v>1</v>
      </c>
      <c r="F24" s="97"/>
      <c r="G24" s="97"/>
      <c r="H24" s="97"/>
    </row>
    <row r="25" spans="2:8" x14ac:dyDescent="0.25">
      <c r="B25" t="s">
        <v>229</v>
      </c>
      <c r="C25" t="s">
        <v>181</v>
      </c>
      <c r="E25" s="97">
        <v>1</v>
      </c>
      <c r="F25" s="97"/>
      <c r="G25" s="97"/>
      <c r="H25" s="97"/>
    </row>
    <row r="26" spans="2:8" x14ac:dyDescent="0.25">
      <c r="B26" t="s">
        <v>230</v>
      </c>
      <c r="C26" t="s">
        <v>181</v>
      </c>
      <c r="E26" s="97">
        <v>1</v>
      </c>
      <c r="F26" s="97"/>
      <c r="G26" s="97"/>
      <c r="H26" s="97"/>
    </row>
    <row r="27" spans="2:8" x14ac:dyDescent="0.25">
      <c r="B27" t="s">
        <v>231</v>
      </c>
      <c r="C27" t="s">
        <v>181</v>
      </c>
      <c r="E27" s="97"/>
      <c r="F27" s="97">
        <v>1</v>
      </c>
      <c r="G27" s="97"/>
      <c r="H27" s="97"/>
    </row>
    <row r="28" spans="2:8" x14ac:dyDescent="0.25">
      <c r="B28" t="s">
        <v>232</v>
      </c>
      <c r="C28" t="s">
        <v>181</v>
      </c>
      <c r="E28" s="97"/>
      <c r="F28" s="97">
        <v>1</v>
      </c>
      <c r="G28" s="97"/>
      <c r="H28" s="97"/>
    </row>
    <row r="29" spans="2:8" x14ac:dyDescent="0.25">
      <c r="B29" t="s">
        <v>220</v>
      </c>
      <c r="C29" t="s">
        <v>181</v>
      </c>
      <c r="E29" s="97">
        <v>1</v>
      </c>
      <c r="F29" s="97"/>
      <c r="G29" s="97"/>
      <c r="H29" s="97"/>
    </row>
    <row r="30" spans="2:8" x14ac:dyDescent="0.25">
      <c r="B30" t="s">
        <v>221</v>
      </c>
      <c r="C30" t="s">
        <v>181</v>
      </c>
      <c r="E30" s="97">
        <v>1</v>
      </c>
      <c r="F30" s="97"/>
      <c r="G30" s="97"/>
      <c r="H30" s="97"/>
    </row>
    <row r="31" spans="2:8" x14ac:dyDescent="0.25">
      <c r="B31" t="s">
        <v>222</v>
      </c>
      <c r="C31" t="s">
        <v>181</v>
      </c>
      <c r="E31" s="97">
        <v>1</v>
      </c>
      <c r="F31" s="97"/>
      <c r="G31" s="97"/>
      <c r="H31" s="97"/>
    </row>
    <row r="32" spans="2:8" x14ac:dyDescent="0.25">
      <c r="B32" t="s">
        <v>223</v>
      </c>
      <c r="C32" t="s">
        <v>181</v>
      </c>
      <c r="E32" s="97">
        <v>1</v>
      </c>
      <c r="F32" s="97"/>
      <c r="G32" s="97"/>
      <c r="H32" s="97"/>
    </row>
    <row r="33" spans="2:8" x14ac:dyDescent="0.25">
      <c r="B33" t="s">
        <v>224</v>
      </c>
      <c r="C33" t="s">
        <v>181</v>
      </c>
      <c r="D33" t="s">
        <v>226</v>
      </c>
      <c r="E33" s="97">
        <v>1</v>
      </c>
      <c r="F33" s="97"/>
      <c r="G33" s="97"/>
      <c r="H33" s="97"/>
    </row>
    <row r="34" spans="2:8" x14ac:dyDescent="0.25">
      <c r="B34" t="s">
        <v>225</v>
      </c>
      <c r="C34" t="s">
        <v>181</v>
      </c>
      <c r="D34" t="s">
        <v>226</v>
      </c>
      <c r="E34" s="97">
        <v>1</v>
      </c>
      <c r="F34" s="97"/>
      <c r="G34" s="97"/>
      <c r="H34" s="97"/>
    </row>
    <row r="35" spans="2:8" x14ac:dyDescent="0.25">
      <c r="B35" t="s">
        <v>183</v>
      </c>
      <c r="C35" t="s">
        <v>181</v>
      </c>
      <c r="D35" t="s">
        <v>233</v>
      </c>
      <c r="E35" s="97">
        <v>1</v>
      </c>
      <c r="F35" s="97"/>
      <c r="G35" s="97"/>
      <c r="H35" s="97"/>
    </row>
    <row r="36" spans="2:8" x14ac:dyDescent="0.25">
      <c r="B36" t="s">
        <v>183</v>
      </c>
      <c r="C36" t="s">
        <v>181</v>
      </c>
      <c r="D36" t="s">
        <v>234</v>
      </c>
      <c r="E36" s="97">
        <v>1</v>
      </c>
      <c r="F36" s="97"/>
      <c r="G36" s="97"/>
      <c r="H36" s="97"/>
    </row>
    <row r="37" spans="2:8" x14ac:dyDescent="0.25">
      <c r="B37" t="s">
        <v>183</v>
      </c>
      <c r="C37" t="s">
        <v>181</v>
      </c>
      <c r="D37" t="s">
        <v>235</v>
      </c>
      <c r="E37" s="97">
        <v>1</v>
      </c>
      <c r="F37" s="97"/>
      <c r="G37" s="97"/>
      <c r="H37" s="97"/>
    </row>
    <row r="38" spans="2:8" x14ac:dyDescent="0.25">
      <c r="B38" t="s">
        <v>183</v>
      </c>
      <c r="C38" t="s">
        <v>181</v>
      </c>
      <c r="D38" t="s">
        <v>236</v>
      </c>
      <c r="E38" s="97">
        <v>1</v>
      </c>
      <c r="F38" s="97"/>
      <c r="G38" s="97"/>
      <c r="H38" s="97"/>
    </row>
    <row r="39" spans="2:8" x14ac:dyDescent="0.25">
      <c r="E39" s="97"/>
    </row>
    <row r="41" spans="2:8" x14ac:dyDescent="0.25">
      <c r="B41" t="s">
        <v>2</v>
      </c>
      <c r="E41" s="97">
        <f>SUM(E4:E39)</f>
        <v>30</v>
      </c>
      <c r="F41" s="97">
        <f>SUM(F4:F39)</f>
        <v>10</v>
      </c>
      <c r="G41" s="97">
        <f>SUM(G4:G39)</f>
        <v>1</v>
      </c>
      <c r="H41" s="97">
        <f>SUM(H4:H39)</f>
        <v>1</v>
      </c>
    </row>
  </sheetData>
  <printOptions horizontalCentered="1"/>
  <pageMargins left="0.27559055118110237" right="0.27559055118110237" top="0.98425196850393704" bottom="0.98425196850393704" header="0.51181102362204722" footer="0.51181102362204722"/>
  <pageSetup paperSize="9" scale="58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M43"/>
  <sheetViews>
    <sheetView view="pageLayout" zoomScale="90" zoomScaleNormal="100" zoomScaleSheetLayoutView="100" zoomScalePageLayoutView="90" workbookViewId="0">
      <selection activeCell="R21" sqref="R21"/>
    </sheetView>
  </sheetViews>
  <sheetFormatPr baseColWidth="10" defaultRowHeight="15" x14ac:dyDescent="0.25"/>
  <cols>
    <col min="1" max="1" width="22.140625" style="9" customWidth="1"/>
    <col min="2" max="2" width="12.28515625" style="9" customWidth="1"/>
    <col min="3" max="3" width="29.42578125" customWidth="1"/>
    <col min="4" max="4" width="6.42578125" customWidth="1"/>
    <col min="5" max="5" width="5.140625" customWidth="1"/>
    <col min="6" max="12" width="5.28515625" customWidth="1"/>
  </cols>
  <sheetData>
    <row r="1" spans="1:13" ht="31.5" customHeight="1" thickBot="1" x14ac:dyDescent="0.3">
      <c r="A1" s="123" t="s">
        <v>264</v>
      </c>
      <c r="B1" s="124"/>
      <c r="C1" s="124"/>
      <c r="D1" s="124"/>
      <c r="E1" s="33"/>
      <c r="F1" s="121" t="s">
        <v>0</v>
      </c>
      <c r="G1" s="122"/>
      <c r="H1" s="122"/>
      <c r="I1" s="122"/>
      <c r="J1" s="122"/>
      <c r="K1" s="122"/>
      <c r="L1" s="122"/>
    </row>
    <row r="2" spans="1:13" ht="77.25" customHeight="1" thickBot="1" x14ac:dyDescent="0.3">
      <c r="A2" s="14" t="s">
        <v>4</v>
      </c>
      <c r="B2" s="15" t="s">
        <v>5</v>
      </c>
      <c r="C2" s="21" t="s">
        <v>3</v>
      </c>
      <c r="D2" s="32" t="s">
        <v>1</v>
      </c>
      <c r="E2" s="34" t="s">
        <v>6</v>
      </c>
      <c r="F2" s="10" t="s">
        <v>73</v>
      </c>
      <c r="G2" s="10" t="s">
        <v>71</v>
      </c>
      <c r="H2" s="11" t="s">
        <v>72</v>
      </c>
      <c r="I2" s="11" t="s">
        <v>74</v>
      </c>
      <c r="J2" s="11" t="s">
        <v>122</v>
      </c>
      <c r="K2" s="11"/>
      <c r="L2" s="11"/>
      <c r="M2" s="1"/>
    </row>
    <row r="3" spans="1:13" x14ac:dyDescent="0.25">
      <c r="A3" s="12">
        <v>1</v>
      </c>
      <c r="B3" s="13" t="s">
        <v>8</v>
      </c>
      <c r="C3" s="40"/>
      <c r="D3" s="42"/>
      <c r="E3" s="42"/>
      <c r="F3" s="49"/>
      <c r="G3" s="49"/>
      <c r="H3" s="49"/>
      <c r="I3" s="49"/>
      <c r="J3" s="49"/>
      <c r="K3" s="49"/>
      <c r="L3" s="49"/>
    </row>
    <row r="4" spans="1:13" x14ac:dyDescent="0.25">
      <c r="A4" s="12">
        <v>2</v>
      </c>
      <c r="B4" s="13" t="s">
        <v>8</v>
      </c>
      <c r="C4" s="40"/>
      <c r="D4" s="42"/>
      <c r="E4" s="42"/>
      <c r="F4" s="49"/>
      <c r="G4" s="49"/>
      <c r="H4" s="49"/>
      <c r="I4" s="49"/>
      <c r="J4" s="49"/>
      <c r="K4" s="49"/>
      <c r="L4" s="49"/>
    </row>
    <row r="5" spans="1:13" x14ac:dyDescent="0.25">
      <c r="A5" s="12" t="s">
        <v>75</v>
      </c>
      <c r="B5" s="13" t="s">
        <v>8</v>
      </c>
      <c r="C5" s="41"/>
      <c r="D5" s="42"/>
      <c r="E5" s="61"/>
      <c r="F5" s="8"/>
      <c r="G5" s="8"/>
      <c r="H5" s="8"/>
      <c r="I5" s="8">
        <v>1</v>
      </c>
      <c r="J5" s="8"/>
      <c r="K5" s="8"/>
      <c r="L5" s="8"/>
    </row>
    <row r="6" spans="1:13" x14ac:dyDescent="0.25">
      <c r="A6" s="12">
        <v>7</v>
      </c>
      <c r="B6" s="13" t="s">
        <v>8</v>
      </c>
      <c r="C6" s="22"/>
      <c r="D6" s="42"/>
      <c r="E6" s="61"/>
      <c r="F6" s="8"/>
      <c r="G6" s="8">
        <v>2</v>
      </c>
      <c r="H6" s="8"/>
      <c r="I6" s="8"/>
      <c r="J6" s="8"/>
      <c r="K6" s="8"/>
      <c r="L6" s="8"/>
    </row>
    <row r="7" spans="1:13" x14ac:dyDescent="0.25">
      <c r="A7" s="12">
        <v>8</v>
      </c>
      <c r="B7" s="13" t="s">
        <v>8</v>
      </c>
      <c r="C7" s="22"/>
      <c r="D7" s="42"/>
      <c r="E7" s="61"/>
      <c r="F7" s="8"/>
      <c r="G7" s="8">
        <v>1</v>
      </c>
      <c r="H7" s="8"/>
      <c r="I7" s="8"/>
      <c r="J7" s="8"/>
      <c r="K7" s="8"/>
      <c r="L7" s="8"/>
    </row>
    <row r="8" spans="1:13" x14ac:dyDescent="0.25">
      <c r="A8" s="12">
        <v>9</v>
      </c>
      <c r="B8" s="13" t="s">
        <v>8</v>
      </c>
      <c r="C8" s="22"/>
      <c r="D8" s="42"/>
      <c r="E8" s="61"/>
      <c r="F8" s="8"/>
      <c r="G8" s="8">
        <v>1</v>
      </c>
      <c r="H8" s="8"/>
      <c r="I8" s="8"/>
      <c r="J8" s="8"/>
      <c r="K8" s="8"/>
      <c r="L8" s="8"/>
    </row>
    <row r="9" spans="1:13" x14ac:dyDescent="0.25">
      <c r="A9" s="12">
        <v>10</v>
      </c>
      <c r="B9" s="13" t="s">
        <v>8</v>
      </c>
      <c r="C9" s="22"/>
      <c r="D9" s="42"/>
      <c r="E9" s="61"/>
      <c r="F9" s="8"/>
      <c r="G9" s="8">
        <v>1</v>
      </c>
      <c r="H9" s="8"/>
      <c r="I9" s="8"/>
      <c r="J9" s="8"/>
      <c r="K9" s="8"/>
      <c r="L9" s="8"/>
    </row>
    <row r="10" spans="1:13" x14ac:dyDescent="0.25">
      <c r="A10" s="12">
        <v>11</v>
      </c>
      <c r="B10" s="13" t="s">
        <v>8</v>
      </c>
      <c r="C10" s="22"/>
      <c r="D10" s="42"/>
      <c r="E10" s="61"/>
      <c r="F10" s="8"/>
      <c r="G10" s="8">
        <v>1</v>
      </c>
      <c r="H10" s="8"/>
      <c r="I10" s="8"/>
      <c r="J10" s="8"/>
      <c r="K10" s="8"/>
      <c r="L10" s="8"/>
    </row>
    <row r="11" spans="1:13" x14ac:dyDescent="0.25">
      <c r="A11" s="12">
        <v>12</v>
      </c>
      <c r="B11" s="13" t="s">
        <v>8</v>
      </c>
      <c r="C11" s="41"/>
      <c r="D11" s="42"/>
      <c r="E11" s="61"/>
      <c r="F11" s="8"/>
      <c r="G11" s="8"/>
      <c r="H11" s="8"/>
      <c r="I11" s="8"/>
      <c r="J11" s="8"/>
      <c r="K11" s="8"/>
      <c r="L11" s="8"/>
    </row>
    <row r="12" spans="1:13" x14ac:dyDescent="0.25">
      <c r="A12" s="12" t="s">
        <v>50</v>
      </c>
      <c r="B12" s="13" t="s">
        <v>8</v>
      </c>
      <c r="C12" s="41"/>
      <c r="D12" s="42"/>
      <c r="E12" s="61"/>
      <c r="F12" s="8"/>
      <c r="G12" s="8"/>
      <c r="H12" s="8"/>
      <c r="I12" s="8"/>
      <c r="J12" s="8">
        <v>2</v>
      </c>
      <c r="K12" s="8"/>
      <c r="L12" s="8"/>
    </row>
    <row r="13" spans="1:13" x14ac:dyDescent="0.25">
      <c r="A13" s="12">
        <v>14</v>
      </c>
      <c r="B13" s="13" t="s">
        <v>8</v>
      </c>
      <c r="C13" s="41"/>
      <c r="D13" s="42"/>
      <c r="E13" s="61"/>
      <c r="F13" s="8"/>
      <c r="G13" s="8"/>
      <c r="H13" s="8"/>
      <c r="I13" s="8"/>
      <c r="J13" s="8"/>
      <c r="K13" s="8"/>
      <c r="L13" s="8"/>
    </row>
    <row r="14" spans="1:13" x14ac:dyDescent="0.25">
      <c r="A14" s="12">
        <v>15</v>
      </c>
      <c r="B14" s="13" t="s">
        <v>8</v>
      </c>
      <c r="C14" s="41"/>
      <c r="D14" s="42"/>
      <c r="E14" s="61"/>
      <c r="F14" s="8"/>
      <c r="G14" s="8"/>
      <c r="H14" s="8"/>
      <c r="I14" s="8"/>
      <c r="J14" s="8"/>
      <c r="K14" s="8"/>
      <c r="L14" s="8"/>
    </row>
    <row r="15" spans="1:13" x14ac:dyDescent="0.25">
      <c r="A15" s="12">
        <v>22</v>
      </c>
      <c r="B15" s="13" t="s">
        <v>8</v>
      </c>
      <c r="C15" s="41"/>
      <c r="D15" s="42"/>
      <c r="E15" s="61"/>
      <c r="F15" s="8"/>
      <c r="G15" s="8"/>
      <c r="H15" s="8"/>
      <c r="I15" s="8"/>
      <c r="J15" s="8"/>
      <c r="K15" s="8"/>
      <c r="L15" s="8"/>
    </row>
    <row r="16" spans="1:13" x14ac:dyDescent="0.25">
      <c r="A16" s="12" t="s">
        <v>51</v>
      </c>
      <c r="B16" s="13" t="s">
        <v>8</v>
      </c>
      <c r="C16" s="41"/>
      <c r="D16" s="42"/>
      <c r="E16" s="61"/>
      <c r="F16" s="8"/>
      <c r="G16" s="8"/>
      <c r="H16" s="8"/>
      <c r="I16" s="8"/>
      <c r="J16" s="8">
        <v>2</v>
      </c>
      <c r="K16" s="8"/>
      <c r="L16" s="8"/>
    </row>
    <row r="17" spans="1:12" x14ac:dyDescent="0.25">
      <c r="A17" s="12"/>
      <c r="B17" s="8"/>
      <c r="C17" s="41"/>
      <c r="D17" s="42"/>
      <c r="E17" s="61"/>
      <c r="F17" s="8"/>
      <c r="G17" s="8"/>
      <c r="H17" s="8"/>
      <c r="I17" s="8"/>
      <c r="J17" s="8"/>
      <c r="K17" s="8"/>
      <c r="L17" s="8"/>
    </row>
    <row r="18" spans="1:12" x14ac:dyDescent="0.25">
      <c r="A18" s="12">
        <v>101</v>
      </c>
      <c r="B18" s="38" t="s">
        <v>44</v>
      </c>
      <c r="C18" s="22"/>
      <c r="D18" s="42"/>
      <c r="E18" s="61"/>
      <c r="F18" s="8"/>
      <c r="G18" s="8"/>
      <c r="H18" s="8">
        <v>1</v>
      </c>
      <c r="I18" s="8"/>
      <c r="J18" s="8"/>
      <c r="K18" s="8"/>
      <c r="L18" s="8"/>
    </row>
    <row r="19" spans="1:12" x14ac:dyDescent="0.25">
      <c r="A19" s="12">
        <v>102</v>
      </c>
      <c r="B19" s="38" t="s">
        <v>44</v>
      </c>
      <c r="C19" s="22"/>
      <c r="D19" s="42"/>
      <c r="E19" s="61"/>
      <c r="F19" s="8"/>
      <c r="G19" s="8"/>
      <c r="H19" s="8">
        <v>1</v>
      </c>
      <c r="I19" s="8"/>
      <c r="J19" s="8"/>
      <c r="K19" s="8"/>
      <c r="L19" s="8"/>
    </row>
    <row r="20" spans="1:12" x14ac:dyDescent="0.25">
      <c r="A20" s="12">
        <v>106</v>
      </c>
      <c r="B20" s="38" t="s">
        <v>44</v>
      </c>
      <c r="C20" s="22"/>
      <c r="D20" s="42"/>
      <c r="E20" s="61"/>
      <c r="F20" s="8"/>
      <c r="G20" s="8"/>
      <c r="H20" s="8">
        <v>1</v>
      </c>
      <c r="I20" s="8"/>
      <c r="J20" s="8"/>
      <c r="K20" s="8"/>
      <c r="L20" s="8"/>
    </row>
    <row r="21" spans="1:12" x14ac:dyDescent="0.25">
      <c r="A21" s="12">
        <v>107</v>
      </c>
      <c r="B21" s="38" t="s">
        <v>44</v>
      </c>
      <c r="C21" s="22"/>
      <c r="D21" s="42"/>
      <c r="E21" s="61"/>
      <c r="F21" s="8"/>
      <c r="G21" s="8"/>
      <c r="H21" s="8">
        <v>1</v>
      </c>
      <c r="I21" s="8"/>
      <c r="J21" s="8"/>
      <c r="K21" s="8"/>
      <c r="L21" s="8"/>
    </row>
    <row r="22" spans="1:12" x14ac:dyDescent="0.25">
      <c r="A22" s="12">
        <v>109</v>
      </c>
      <c r="B22" s="38" t="s">
        <v>44</v>
      </c>
      <c r="C22" s="22"/>
      <c r="D22" s="42"/>
      <c r="E22" s="61"/>
      <c r="F22" s="8">
        <v>1</v>
      </c>
      <c r="G22" s="8"/>
      <c r="H22" s="8"/>
      <c r="I22" s="8"/>
      <c r="J22" s="8"/>
      <c r="K22" s="8"/>
      <c r="L22" s="8"/>
    </row>
    <row r="23" spans="1:12" x14ac:dyDescent="0.25">
      <c r="A23" s="12">
        <v>110</v>
      </c>
      <c r="B23" s="38" t="s">
        <v>44</v>
      </c>
      <c r="C23" s="22"/>
      <c r="D23" s="42"/>
      <c r="E23" s="61"/>
      <c r="F23" s="8">
        <v>1</v>
      </c>
      <c r="G23" s="8"/>
      <c r="H23" s="8"/>
      <c r="I23" s="8"/>
      <c r="J23" s="8"/>
      <c r="K23" s="8"/>
      <c r="L23" s="8"/>
    </row>
    <row r="24" spans="1:12" x14ac:dyDescent="0.25">
      <c r="A24" s="12">
        <v>111</v>
      </c>
      <c r="B24" s="38" t="s">
        <v>44</v>
      </c>
      <c r="C24" s="22"/>
      <c r="D24" s="42"/>
      <c r="E24" s="61"/>
      <c r="F24" s="8">
        <v>1</v>
      </c>
      <c r="G24" s="8"/>
      <c r="H24" s="8"/>
      <c r="I24" s="8"/>
      <c r="J24" s="8"/>
      <c r="K24" s="8"/>
      <c r="L24" s="8"/>
    </row>
    <row r="25" spans="1:12" x14ac:dyDescent="0.25">
      <c r="A25" s="12">
        <v>112</v>
      </c>
      <c r="B25" s="38" t="s">
        <v>44</v>
      </c>
      <c r="C25" s="22"/>
      <c r="D25" s="42"/>
      <c r="E25" s="61"/>
      <c r="F25" s="8">
        <v>1</v>
      </c>
      <c r="G25" s="8"/>
      <c r="H25" s="8"/>
      <c r="I25" s="8"/>
      <c r="J25" s="8"/>
      <c r="K25" s="8"/>
      <c r="L25" s="8"/>
    </row>
    <row r="26" spans="1:12" x14ac:dyDescent="0.25">
      <c r="A26" s="12">
        <v>113</v>
      </c>
      <c r="B26" s="38" t="s">
        <v>44</v>
      </c>
      <c r="C26" s="22"/>
      <c r="D26" s="42"/>
      <c r="E26" s="61"/>
      <c r="F26" s="8">
        <v>1</v>
      </c>
      <c r="G26" s="8"/>
      <c r="H26" s="8"/>
      <c r="I26" s="8"/>
      <c r="J26" s="8"/>
      <c r="K26" s="8"/>
      <c r="L26" s="8"/>
    </row>
    <row r="27" spans="1:12" x14ac:dyDescent="0.25">
      <c r="A27" s="12">
        <v>114</v>
      </c>
      <c r="B27" s="38" t="s">
        <v>44</v>
      </c>
      <c r="C27" s="22"/>
      <c r="D27" s="42"/>
      <c r="E27" s="61"/>
      <c r="F27" s="8"/>
      <c r="G27" s="8"/>
      <c r="H27" s="8">
        <v>4</v>
      </c>
      <c r="I27" s="8"/>
      <c r="J27" s="8"/>
      <c r="K27" s="8"/>
      <c r="L27" s="8"/>
    </row>
    <row r="28" spans="1:12" x14ac:dyDescent="0.25">
      <c r="A28" s="6">
        <v>115</v>
      </c>
      <c r="B28" s="38" t="s">
        <v>44</v>
      </c>
      <c r="C28" s="22"/>
      <c r="D28" s="42"/>
      <c r="E28" s="61"/>
      <c r="F28" s="8"/>
      <c r="G28" s="8"/>
      <c r="H28" s="8">
        <v>3</v>
      </c>
      <c r="I28" s="8"/>
      <c r="J28" s="8"/>
      <c r="K28" s="8"/>
      <c r="L28" s="8"/>
    </row>
    <row r="29" spans="1:12" x14ac:dyDescent="0.25">
      <c r="A29" s="6">
        <v>116</v>
      </c>
      <c r="B29" s="38" t="s">
        <v>44</v>
      </c>
      <c r="C29" s="22"/>
      <c r="D29" s="42"/>
      <c r="E29" s="61"/>
      <c r="F29" s="8"/>
      <c r="G29" s="8"/>
      <c r="H29" s="8">
        <v>4</v>
      </c>
      <c r="I29" s="8"/>
      <c r="J29" s="8"/>
      <c r="K29" s="8"/>
      <c r="L29" s="8"/>
    </row>
    <row r="30" spans="1:12" x14ac:dyDescent="0.25">
      <c r="A30" s="6"/>
      <c r="B30" s="8"/>
      <c r="C30" s="41"/>
      <c r="D30" s="42"/>
      <c r="E30" s="61"/>
      <c r="F30" s="8"/>
      <c r="G30" s="8"/>
      <c r="H30" s="8"/>
      <c r="I30" s="8"/>
      <c r="J30" s="8"/>
      <c r="K30" s="8"/>
      <c r="L30" s="8"/>
    </row>
    <row r="31" spans="1:12" x14ac:dyDescent="0.25">
      <c r="A31" s="6">
        <v>204</v>
      </c>
      <c r="B31" s="38" t="s">
        <v>52</v>
      </c>
      <c r="C31" s="22"/>
      <c r="D31" s="42"/>
      <c r="E31" s="61"/>
      <c r="F31" s="8"/>
      <c r="G31" s="8"/>
      <c r="H31" s="8">
        <v>1</v>
      </c>
      <c r="I31" s="8"/>
      <c r="J31" s="8"/>
      <c r="K31" s="8"/>
      <c r="L31" s="8"/>
    </row>
    <row r="32" spans="1:12" x14ac:dyDescent="0.25">
      <c r="A32" s="6">
        <v>205</v>
      </c>
      <c r="B32" s="38" t="s">
        <v>52</v>
      </c>
      <c r="C32" s="22"/>
      <c r="D32" s="42"/>
      <c r="E32" s="61"/>
      <c r="F32" s="8"/>
      <c r="G32" s="8"/>
      <c r="H32" s="8">
        <v>1</v>
      </c>
      <c r="I32" s="8"/>
      <c r="J32" s="8"/>
      <c r="K32" s="8"/>
      <c r="L32" s="8"/>
    </row>
    <row r="33" spans="1:12" x14ac:dyDescent="0.25">
      <c r="A33" s="6">
        <v>206</v>
      </c>
      <c r="B33" s="38" t="s">
        <v>52</v>
      </c>
      <c r="C33" s="22"/>
      <c r="D33" s="42"/>
      <c r="E33" s="61"/>
      <c r="F33" s="8"/>
      <c r="G33" s="8"/>
      <c r="H33" s="8">
        <v>1</v>
      </c>
      <c r="I33" s="8"/>
      <c r="J33" s="8"/>
      <c r="K33" s="8"/>
      <c r="L33" s="8"/>
    </row>
    <row r="34" spans="1:12" x14ac:dyDescent="0.25">
      <c r="A34" s="6">
        <v>207</v>
      </c>
      <c r="B34" s="38" t="s">
        <v>52</v>
      </c>
      <c r="C34" s="22"/>
      <c r="D34" s="42"/>
      <c r="E34" s="61"/>
      <c r="F34" s="8"/>
      <c r="G34" s="8"/>
      <c r="H34" s="8">
        <v>1</v>
      </c>
      <c r="I34" s="8"/>
      <c r="J34" s="8"/>
      <c r="K34" s="8"/>
      <c r="L34" s="8"/>
    </row>
    <row r="35" spans="1:12" x14ac:dyDescent="0.25">
      <c r="A35" s="6">
        <v>208</v>
      </c>
      <c r="B35" s="38" t="s">
        <v>52</v>
      </c>
      <c r="C35" s="22"/>
      <c r="D35" s="42"/>
      <c r="E35" s="61"/>
      <c r="F35" s="8">
        <v>1</v>
      </c>
      <c r="G35" s="8"/>
      <c r="H35" s="8"/>
      <c r="I35" s="8"/>
      <c r="J35" s="8"/>
      <c r="K35" s="8"/>
      <c r="L35" s="8"/>
    </row>
    <row r="36" spans="1:12" x14ac:dyDescent="0.25">
      <c r="A36" s="6">
        <v>209</v>
      </c>
      <c r="B36" s="38" t="s">
        <v>52</v>
      </c>
      <c r="C36" s="22"/>
      <c r="D36" s="42"/>
      <c r="E36" s="61"/>
      <c r="F36" s="8">
        <v>1</v>
      </c>
      <c r="G36" s="8"/>
      <c r="H36" s="8"/>
      <c r="I36" s="8"/>
      <c r="J36" s="8"/>
      <c r="K36" s="8"/>
      <c r="L36" s="8"/>
    </row>
    <row r="37" spans="1:12" x14ac:dyDescent="0.25">
      <c r="A37" s="6">
        <v>210</v>
      </c>
      <c r="B37" s="38" t="s">
        <v>52</v>
      </c>
      <c r="C37" s="22"/>
      <c r="D37" s="42"/>
      <c r="E37" s="61"/>
      <c r="F37" s="8">
        <v>1</v>
      </c>
      <c r="G37" s="8"/>
      <c r="H37" s="8"/>
      <c r="I37" s="8"/>
      <c r="J37" s="8"/>
      <c r="K37" s="8"/>
      <c r="L37" s="8"/>
    </row>
    <row r="38" spans="1:12" x14ac:dyDescent="0.25">
      <c r="A38" s="6">
        <v>211</v>
      </c>
      <c r="B38" s="38" t="s">
        <v>52</v>
      </c>
      <c r="C38" s="22"/>
      <c r="D38" s="42"/>
      <c r="E38" s="61"/>
      <c r="F38" s="8">
        <v>1</v>
      </c>
      <c r="G38" s="8"/>
      <c r="H38" s="8"/>
      <c r="I38" s="8"/>
      <c r="J38" s="8"/>
      <c r="K38" s="8"/>
      <c r="L38" s="8"/>
    </row>
    <row r="39" spans="1:12" x14ac:dyDescent="0.25">
      <c r="A39" s="6">
        <v>213</v>
      </c>
      <c r="B39" s="38" t="s">
        <v>52</v>
      </c>
      <c r="C39" s="22"/>
      <c r="D39" s="42"/>
      <c r="E39" s="61"/>
      <c r="F39" s="8"/>
      <c r="G39" s="8"/>
      <c r="H39" s="8"/>
      <c r="I39" s="8"/>
      <c r="J39" s="8">
        <v>8</v>
      </c>
      <c r="K39" s="8"/>
      <c r="L39" s="8"/>
    </row>
    <row r="40" spans="1:12" ht="15" customHeight="1" thickBot="1" x14ac:dyDescent="0.3">
      <c r="A40" s="6" t="s">
        <v>43</v>
      </c>
      <c r="B40" s="98" t="s">
        <v>52</v>
      </c>
      <c r="C40" s="41"/>
      <c r="D40" s="42"/>
      <c r="E40" s="61"/>
      <c r="F40" s="8"/>
      <c r="G40" s="8"/>
      <c r="H40" s="8"/>
      <c r="I40" s="8">
        <v>2</v>
      </c>
      <c r="J40" s="8"/>
      <c r="K40" s="8"/>
      <c r="L40" s="8"/>
    </row>
    <row r="41" spans="1:12" ht="15.75" thickBot="1" x14ac:dyDescent="0.3">
      <c r="A41" s="16" t="s">
        <v>2</v>
      </c>
      <c r="B41" s="17"/>
      <c r="C41" s="71"/>
      <c r="D41" s="72">
        <f>SUM(D3:D40)</f>
        <v>0</v>
      </c>
      <c r="E41" s="72">
        <f t="shared" ref="E41:L41" si="0">SUM(E3:E40)</f>
        <v>0</v>
      </c>
      <c r="F41" s="72">
        <f t="shared" si="0"/>
        <v>9</v>
      </c>
      <c r="G41" s="72">
        <f t="shared" si="0"/>
        <v>6</v>
      </c>
      <c r="H41" s="72">
        <f t="shared" si="0"/>
        <v>19</v>
      </c>
      <c r="I41" s="72">
        <f t="shared" si="0"/>
        <v>3</v>
      </c>
      <c r="J41" s="72">
        <f t="shared" si="0"/>
        <v>12</v>
      </c>
      <c r="K41" s="72">
        <f t="shared" si="0"/>
        <v>0</v>
      </c>
      <c r="L41" s="72">
        <f t="shared" si="0"/>
        <v>0</v>
      </c>
    </row>
    <row r="42" spans="1:12" ht="15.75" thickBot="1" x14ac:dyDescent="0.3">
      <c r="C42" s="131" t="s">
        <v>7</v>
      </c>
      <c r="D42" s="132"/>
      <c r="E42" s="133"/>
      <c r="F42" s="131">
        <f>SUM(D6:D10)+SUM(D18:D38)</f>
        <v>0</v>
      </c>
      <c r="G42" s="132"/>
      <c r="H42" s="132"/>
      <c r="I42" s="132"/>
      <c r="J42" s="132"/>
      <c r="K42" s="132"/>
      <c r="L42" s="133"/>
    </row>
    <row r="43" spans="1:12" ht="15.75" thickBot="1" x14ac:dyDescent="0.3">
      <c r="C43" s="125" t="s">
        <v>76</v>
      </c>
      <c r="D43" s="126"/>
      <c r="E43" s="127"/>
      <c r="F43" s="125">
        <f>D5+D12+D16+D39</f>
        <v>0</v>
      </c>
      <c r="G43" s="126"/>
      <c r="H43" s="126"/>
      <c r="I43" s="126"/>
      <c r="J43" s="126"/>
      <c r="K43" s="126"/>
      <c r="L43" s="127"/>
    </row>
  </sheetData>
  <autoFilter ref="A2:L2" xr:uid="{00000000-0009-0000-0000-000002000000}"/>
  <mergeCells count="6">
    <mergeCell ref="A1:D1"/>
    <mergeCell ref="F1:L1"/>
    <mergeCell ref="C42:E42"/>
    <mergeCell ref="F42:L42"/>
    <mergeCell ref="C43:E43"/>
    <mergeCell ref="F43:L43"/>
  </mergeCells>
  <printOptions horizontalCentered="1"/>
  <pageMargins left="0.27559055118110237" right="0.27559055118110237" top="0.98425196850393704" bottom="0.98425196850393704" header="0.51181102362204722" footer="0.51181102362204722"/>
  <pageSetup paperSize="9" scale="87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O36"/>
  <sheetViews>
    <sheetView view="pageLayout" topLeftCell="A10" zoomScale="90" zoomScaleNormal="100" zoomScaleSheetLayoutView="100" zoomScalePageLayoutView="90" workbookViewId="0">
      <selection activeCell="R21" sqref="R21"/>
    </sheetView>
  </sheetViews>
  <sheetFormatPr baseColWidth="10" defaultRowHeight="15" x14ac:dyDescent="0.25"/>
  <cols>
    <col min="1" max="1" width="13" style="9" customWidth="1"/>
    <col min="2" max="2" width="12.28515625" style="9" customWidth="1"/>
    <col min="3" max="3" width="29" customWidth="1"/>
    <col min="4" max="4" width="6.42578125" customWidth="1"/>
    <col min="5" max="5" width="5.140625" customWidth="1"/>
    <col min="6" max="14" width="5.28515625" customWidth="1"/>
  </cols>
  <sheetData>
    <row r="1" spans="1:15" ht="23.25" customHeight="1" thickBot="1" x14ac:dyDescent="0.3">
      <c r="A1" s="123" t="s">
        <v>263</v>
      </c>
      <c r="B1" s="124"/>
      <c r="C1" s="124"/>
      <c r="D1" s="124"/>
      <c r="E1" s="33"/>
      <c r="F1" s="121" t="s">
        <v>0</v>
      </c>
      <c r="G1" s="122"/>
      <c r="H1" s="122"/>
      <c r="I1" s="122"/>
      <c r="J1" s="122"/>
      <c r="K1" s="122"/>
      <c r="L1" s="122"/>
      <c r="M1" s="122"/>
      <c r="N1" s="134"/>
    </row>
    <row r="2" spans="1:15" ht="77.25" customHeight="1" thickBot="1" x14ac:dyDescent="0.3">
      <c r="A2" s="14" t="s">
        <v>4</v>
      </c>
      <c r="B2" s="15" t="s">
        <v>5</v>
      </c>
      <c r="C2" s="21" t="s">
        <v>3</v>
      </c>
      <c r="D2" s="32" t="s">
        <v>1</v>
      </c>
      <c r="E2" s="34" t="s">
        <v>6</v>
      </c>
      <c r="F2" s="10" t="s">
        <v>69</v>
      </c>
      <c r="G2" s="11" t="s">
        <v>70</v>
      </c>
      <c r="H2" s="11"/>
      <c r="I2" s="11"/>
      <c r="J2" s="11"/>
      <c r="K2" s="11"/>
      <c r="L2" s="11"/>
      <c r="M2" s="11"/>
      <c r="N2" s="29"/>
      <c r="O2" s="1"/>
    </row>
    <row r="3" spans="1:15" x14ac:dyDescent="0.25">
      <c r="A3" s="12">
        <v>1</v>
      </c>
      <c r="B3" s="13" t="s">
        <v>8</v>
      </c>
      <c r="C3" s="41"/>
      <c r="D3" s="65"/>
      <c r="E3" s="65"/>
      <c r="F3" s="66">
        <v>1</v>
      </c>
      <c r="G3" s="66"/>
      <c r="H3" s="66"/>
      <c r="I3" s="66"/>
      <c r="J3" s="66"/>
      <c r="K3" s="66"/>
      <c r="L3" s="66"/>
      <c r="M3" s="66"/>
      <c r="N3" s="67"/>
    </row>
    <row r="4" spans="1:15" x14ac:dyDescent="0.25">
      <c r="A4" s="12">
        <v>2</v>
      </c>
      <c r="B4" s="13" t="s">
        <v>8</v>
      </c>
      <c r="C4" s="22"/>
      <c r="D4" s="65"/>
      <c r="E4" s="65"/>
      <c r="F4" s="66">
        <v>1</v>
      </c>
      <c r="G4" s="66"/>
      <c r="H4" s="66"/>
      <c r="I4" s="66"/>
      <c r="J4" s="66"/>
      <c r="K4" s="66"/>
      <c r="L4" s="66"/>
      <c r="M4" s="66"/>
      <c r="N4" s="67"/>
    </row>
    <row r="5" spans="1:15" x14ac:dyDescent="0.25">
      <c r="A5" s="12">
        <v>3</v>
      </c>
      <c r="B5" s="13" t="s">
        <v>8</v>
      </c>
      <c r="C5" s="23"/>
      <c r="D5" s="65"/>
      <c r="E5" s="68"/>
      <c r="F5" s="66">
        <v>1</v>
      </c>
      <c r="G5" s="69"/>
      <c r="H5" s="69"/>
      <c r="I5" s="69"/>
      <c r="J5" s="69"/>
      <c r="K5" s="69"/>
      <c r="L5" s="69"/>
      <c r="M5" s="69"/>
      <c r="N5" s="70"/>
    </row>
    <row r="6" spans="1:15" x14ac:dyDescent="0.25">
      <c r="A6" s="12">
        <v>4</v>
      </c>
      <c r="B6" s="13" t="s">
        <v>8</v>
      </c>
      <c r="C6" s="22"/>
      <c r="D6" s="65"/>
      <c r="E6" s="68"/>
      <c r="F6" s="66">
        <v>1</v>
      </c>
      <c r="G6" s="69"/>
      <c r="H6" s="69"/>
      <c r="I6" s="69"/>
      <c r="J6" s="69"/>
      <c r="K6" s="69"/>
      <c r="L6" s="69"/>
      <c r="M6" s="69"/>
      <c r="N6" s="70"/>
    </row>
    <row r="7" spans="1:15" x14ac:dyDescent="0.25">
      <c r="A7" s="12">
        <v>5</v>
      </c>
      <c r="B7" s="13" t="s">
        <v>8</v>
      </c>
      <c r="C7" s="23"/>
      <c r="D7" s="65"/>
      <c r="E7" s="68"/>
      <c r="F7" s="66">
        <v>1</v>
      </c>
      <c r="G7" s="69"/>
      <c r="H7" s="69"/>
      <c r="I7" s="69"/>
      <c r="J7" s="69"/>
      <c r="K7" s="69"/>
      <c r="L7" s="69"/>
      <c r="M7" s="69"/>
      <c r="N7" s="70"/>
    </row>
    <row r="8" spans="1:15" x14ac:dyDescent="0.25">
      <c r="A8" s="12">
        <v>6</v>
      </c>
      <c r="B8" s="13" t="s">
        <v>8</v>
      </c>
      <c r="C8" s="22"/>
      <c r="D8" s="65"/>
      <c r="E8" s="68"/>
      <c r="F8" s="66">
        <v>1</v>
      </c>
      <c r="G8" s="69"/>
      <c r="H8" s="69"/>
      <c r="I8" s="69"/>
      <c r="J8" s="69"/>
      <c r="K8" s="69"/>
      <c r="L8" s="69"/>
      <c r="M8" s="69"/>
      <c r="N8" s="70"/>
    </row>
    <row r="9" spans="1:15" x14ac:dyDescent="0.25">
      <c r="A9" s="12">
        <v>7</v>
      </c>
      <c r="B9" s="13" t="s">
        <v>8</v>
      </c>
      <c r="C9" s="22"/>
      <c r="D9" s="65"/>
      <c r="E9" s="68"/>
      <c r="F9" s="66">
        <v>1</v>
      </c>
      <c r="G9" s="69"/>
      <c r="H9" s="69"/>
      <c r="I9" s="69"/>
      <c r="J9" s="69"/>
      <c r="K9" s="69"/>
      <c r="L9" s="69"/>
      <c r="M9" s="69"/>
      <c r="N9" s="70"/>
    </row>
    <row r="10" spans="1:15" x14ac:dyDescent="0.25">
      <c r="A10" s="12">
        <v>8</v>
      </c>
      <c r="B10" s="13" t="s">
        <v>8</v>
      </c>
      <c r="C10" s="22"/>
      <c r="D10" s="65"/>
      <c r="E10" s="68"/>
      <c r="F10" s="66">
        <v>1</v>
      </c>
      <c r="G10" s="69"/>
      <c r="H10" s="69"/>
      <c r="I10" s="69"/>
      <c r="J10" s="69"/>
      <c r="K10" s="69"/>
      <c r="L10" s="69"/>
      <c r="M10" s="69"/>
      <c r="N10" s="70"/>
    </row>
    <row r="11" spans="1:15" x14ac:dyDescent="0.25">
      <c r="A11" s="12">
        <v>9</v>
      </c>
      <c r="B11" s="13" t="s">
        <v>8</v>
      </c>
      <c r="C11" s="22"/>
      <c r="D11" s="65"/>
      <c r="E11" s="68"/>
      <c r="F11" s="66">
        <v>1</v>
      </c>
      <c r="G11" s="69"/>
      <c r="H11" s="69"/>
      <c r="I11" s="69"/>
      <c r="J11" s="69"/>
      <c r="K11" s="69"/>
      <c r="L11" s="69"/>
      <c r="M11" s="69"/>
      <c r="N11" s="70"/>
    </row>
    <row r="12" spans="1:15" x14ac:dyDescent="0.25">
      <c r="A12" s="12">
        <v>10</v>
      </c>
      <c r="B12" s="13" t="s">
        <v>8</v>
      </c>
      <c r="C12" s="22"/>
      <c r="D12" s="65"/>
      <c r="E12" s="68"/>
      <c r="F12" s="66">
        <v>1</v>
      </c>
      <c r="G12" s="69"/>
      <c r="H12" s="69"/>
      <c r="I12" s="69"/>
      <c r="J12" s="69"/>
      <c r="K12" s="69"/>
      <c r="L12" s="69"/>
      <c r="M12" s="69"/>
      <c r="N12" s="70"/>
    </row>
    <row r="13" spans="1:15" x14ac:dyDescent="0.25">
      <c r="A13" s="12">
        <v>11</v>
      </c>
      <c r="B13" s="13" t="s">
        <v>8</v>
      </c>
      <c r="C13" s="22"/>
      <c r="D13" s="65"/>
      <c r="E13" s="68"/>
      <c r="F13" s="66">
        <v>1</v>
      </c>
      <c r="G13" s="69"/>
      <c r="H13" s="69"/>
      <c r="I13" s="69"/>
      <c r="J13" s="69"/>
      <c r="K13" s="69"/>
      <c r="L13" s="69"/>
      <c r="M13" s="69"/>
      <c r="N13" s="70"/>
    </row>
    <row r="14" spans="1:15" x14ac:dyDescent="0.25">
      <c r="A14" s="12">
        <v>12</v>
      </c>
      <c r="B14" s="13" t="s">
        <v>8</v>
      </c>
      <c r="C14" s="22"/>
      <c r="D14" s="65"/>
      <c r="E14" s="68"/>
      <c r="F14" s="66">
        <v>1</v>
      </c>
      <c r="G14" s="69"/>
      <c r="H14" s="69"/>
      <c r="I14" s="69"/>
      <c r="J14" s="69"/>
      <c r="K14" s="69"/>
      <c r="L14" s="69"/>
      <c r="M14" s="69"/>
      <c r="N14" s="70"/>
    </row>
    <row r="15" spans="1:15" x14ac:dyDescent="0.25">
      <c r="A15" s="12">
        <v>13</v>
      </c>
      <c r="B15" s="38" t="s">
        <v>8</v>
      </c>
      <c r="C15" s="22"/>
      <c r="D15" s="65"/>
      <c r="E15" s="68"/>
      <c r="F15" s="66">
        <v>1</v>
      </c>
      <c r="G15" s="69"/>
      <c r="H15" s="69"/>
      <c r="I15" s="69"/>
      <c r="J15" s="69"/>
      <c r="K15" s="69"/>
      <c r="L15" s="69"/>
      <c r="M15" s="69"/>
      <c r="N15" s="70"/>
    </row>
    <row r="16" spans="1:15" x14ac:dyDescent="0.25">
      <c r="A16" s="12">
        <v>14</v>
      </c>
      <c r="B16" s="38" t="s">
        <v>8</v>
      </c>
      <c r="C16" s="22"/>
      <c r="D16" s="65"/>
      <c r="E16" s="68"/>
      <c r="F16" s="66">
        <v>1</v>
      </c>
      <c r="G16" s="69"/>
      <c r="H16" s="69"/>
      <c r="I16" s="69"/>
      <c r="J16" s="69"/>
      <c r="K16" s="69"/>
      <c r="L16" s="69"/>
      <c r="M16" s="69"/>
      <c r="N16" s="70"/>
    </row>
    <row r="17" spans="1:14" x14ac:dyDescent="0.25">
      <c r="A17" s="12">
        <v>15</v>
      </c>
      <c r="B17" s="38" t="s">
        <v>8</v>
      </c>
      <c r="C17" s="22"/>
      <c r="D17" s="65"/>
      <c r="E17" s="68"/>
      <c r="F17" s="66">
        <v>1</v>
      </c>
      <c r="G17" s="69"/>
      <c r="H17" s="69"/>
      <c r="I17" s="69"/>
      <c r="J17" s="69"/>
      <c r="K17" s="69"/>
      <c r="L17" s="69"/>
      <c r="M17" s="69"/>
      <c r="N17" s="70"/>
    </row>
    <row r="18" spans="1:14" x14ac:dyDescent="0.25">
      <c r="A18" s="12">
        <v>16</v>
      </c>
      <c r="B18" s="38" t="s">
        <v>8</v>
      </c>
      <c r="C18" s="22"/>
      <c r="D18" s="65"/>
      <c r="E18" s="68"/>
      <c r="F18" s="66">
        <v>1</v>
      </c>
      <c r="G18" s="69"/>
      <c r="H18" s="69"/>
      <c r="I18" s="69"/>
      <c r="J18" s="69"/>
      <c r="K18" s="69"/>
      <c r="L18" s="69"/>
      <c r="M18" s="69"/>
      <c r="N18" s="70"/>
    </row>
    <row r="19" spans="1:14" x14ac:dyDescent="0.25">
      <c r="A19" s="12">
        <v>17</v>
      </c>
      <c r="B19" s="38" t="s">
        <v>8</v>
      </c>
      <c r="C19" s="22"/>
      <c r="D19" s="65"/>
      <c r="E19" s="68"/>
      <c r="F19" s="66">
        <v>1</v>
      </c>
      <c r="G19" s="69"/>
      <c r="H19" s="69"/>
      <c r="I19" s="69"/>
      <c r="J19" s="69"/>
      <c r="K19" s="69"/>
      <c r="L19" s="69"/>
      <c r="M19" s="69"/>
      <c r="N19" s="70"/>
    </row>
    <row r="20" spans="1:14" x14ac:dyDescent="0.25">
      <c r="A20" s="12">
        <v>18</v>
      </c>
      <c r="B20" s="38" t="s">
        <v>8</v>
      </c>
      <c r="C20" s="22"/>
      <c r="D20" s="65"/>
      <c r="E20" s="68"/>
      <c r="F20" s="66">
        <v>1</v>
      </c>
      <c r="G20" s="69"/>
      <c r="H20" s="69"/>
      <c r="I20" s="69"/>
      <c r="J20" s="69"/>
      <c r="K20" s="69"/>
      <c r="L20" s="69"/>
      <c r="M20" s="69"/>
      <c r="N20" s="70"/>
    </row>
    <row r="21" spans="1:14" x14ac:dyDescent="0.25">
      <c r="A21" s="12">
        <v>19</v>
      </c>
      <c r="B21" s="38" t="s">
        <v>8</v>
      </c>
      <c r="C21" s="22"/>
      <c r="D21" s="65"/>
      <c r="E21" s="68"/>
      <c r="F21" s="66">
        <v>1</v>
      </c>
      <c r="G21" s="69"/>
      <c r="H21" s="69"/>
      <c r="I21" s="69"/>
      <c r="J21" s="69"/>
      <c r="K21" s="69"/>
      <c r="L21" s="69"/>
      <c r="M21" s="69"/>
      <c r="N21" s="70"/>
    </row>
    <row r="22" spans="1:14" x14ac:dyDescent="0.25">
      <c r="A22" s="12">
        <v>20</v>
      </c>
      <c r="B22" s="38" t="s">
        <v>8</v>
      </c>
      <c r="C22" s="22"/>
      <c r="D22" s="65"/>
      <c r="E22" s="68"/>
      <c r="F22" s="66">
        <v>1</v>
      </c>
      <c r="G22" s="69"/>
      <c r="H22" s="69"/>
      <c r="I22" s="69"/>
      <c r="J22" s="69"/>
      <c r="K22" s="69"/>
      <c r="L22" s="69"/>
      <c r="M22" s="69"/>
      <c r="N22" s="70"/>
    </row>
    <row r="23" spans="1:14" x14ac:dyDescent="0.25">
      <c r="A23" s="6">
        <v>23</v>
      </c>
      <c r="B23" s="38" t="s">
        <v>8</v>
      </c>
      <c r="C23" s="22"/>
      <c r="D23" s="65"/>
      <c r="E23" s="68"/>
      <c r="F23" s="66">
        <v>1</v>
      </c>
      <c r="G23" s="69"/>
      <c r="H23" s="69"/>
      <c r="I23" s="69"/>
      <c r="J23" s="69"/>
      <c r="K23" s="69"/>
      <c r="L23" s="69"/>
      <c r="M23" s="69"/>
      <c r="N23" s="70"/>
    </row>
    <row r="24" spans="1:14" x14ac:dyDescent="0.25">
      <c r="A24" s="6">
        <v>25</v>
      </c>
      <c r="B24" s="38" t="s">
        <v>8</v>
      </c>
      <c r="C24" s="22"/>
      <c r="D24" s="65"/>
      <c r="E24" s="68"/>
      <c r="F24" s="66">
        <v>1</v>
      </c>
      <c r="G24" s="69"/>
      <c r="H24" s="69"/>
      <c r="I24" s="69"/>
      <c r="J24" s="69"/>
      <c r="K24" s="69"/>
      <c r="L24" s="69"/>
      <c r="M24" s="69"/>
      <c r="N24" s="70"/>
    </row>
    <row r="25" spans="1:14" x14ac:dyDescent="0.25">
      <c r="A25" s="6">
        <v>27</v>
      </c>
      <c r="B25" s="38" t="s">
        <v>8</v>
      </c>
      <c r="C25" s="22"/>
      <c r="D25" s="65"/>
      <c r="E25" s="68"/>
      <c r="F25" s="66">
        <v>1</v>
      </c>
      <c r="G25" s="69"/>
      <c r="H25" s="69"/>
      <c r="I25" s="69"/>
      <c r="J25" s="69"/>
      <c r="K25" s="69"/>
      <c r="L25" s="69"/>
      <c r="M25" s="69"/>
      <c r="N25" s="70"/>
    </row>
    <row r="26" spans="1:14" x14ac:dyDescent="0.25">
      <c r="A26" s="6">
        <v>28</v>
      </c>
      <c r="B26" s="38" t="s">
        <v>8</v>
      </c>
      <c r="C26" s="22"/>
      <c r="D26" s="65"/>
      <c r="E26" s="68"/>
      <c r="F26" s="66">
        <v>1</v>
      </c>
      <c r="G26" s="69"/>
      <c r="H26" s="69"/>
      <c r="I26" s="69"/>
      <c r="J26" s="69"/>
      <c r="K26" s="69"/>
      <c r="L26" s="69"/>
      <c r="M26" s="69"/>
      <c r="N26" s="70"/>
    </row>
    <row r="27" spans="1:14" x14ac:dyDescent="0.25">
      <c r="A27" s="6">
        <v>29</v>
      </c>
      <c r="B27" s="38" t="s">
        <v>8</v>
      </c>
      <c r="C27" s="22"/>
      <c r="D27" s="65"/>
      <c r="E27" s="68"/>
      <c r="F27" s="66">
        <v>1</v>
      </c>
      <c r="G27" s="69"/>
      <c r="H27" s="69"/>
      <c r="I27" s="69"/>
      <c r="J27" s="69"/>
      <c r="K27" s="69"/>
      <c r="L27" s="69"/>
      <c r="M27" s="69"/>
      <c r="N27" s="70"/>
    </row>
    <row r="28" spans="1:14" x14ac:dyDescent="0.25">
      <c r="A28" s="6">
        <v>30</v>
      </c>
      <c r="B28" s="38" t="s">
        <v>8</v>
      </c>
      <c r="C28" s="22"/>
      <c r="D28" s="65"/>
      <c r="E28" s="68"/>
      <c r="F28" s="66">
        <v>1</v>
      </c>
      <c r="G28" s="69"/>
      <c r="H28" s="69"/>
      <c r="I28" s="69"/>
      <c r="J28" s="69"/>
      <c r="K28" s="69"/>
      <c r="L28" s="69"/>
      <c r="M28" s="69"/>
      <c r="N28" s="70"/>
    </row>
    <row r="29" spans="1:14" x14ac:dyDescent="0.25">
      <c r="A29" s="6">
        <v>32</v>
      </c>
      <c r="B29" s="38" t="s">
        <v>8</v>
      </c>
      <c r="C29" s="22"/>
      <c r="D29" s="65"/>
      <c r="E29" s="68"/>
      <c r="F29" s="66">
        <v>1</v>
      </c>
      <c r="G29" s="69"/>
      <c r="H29" s="69"/>
      <c r="I29" s="69"/>
      <c r="J29" s="69"/>
      <c r="K29" s="69"/>
      <c r="L29" s="69"/>
      <c r="M29" s="69"/>
      <c r="N29" s="70"/>
    </row>
    <row r="30" spans="1:14" x14ac:dyDescent="0.25">
      <c r="A30" s="6">
        <v>34</v>
      </c>
      <c r="B30" s="38" t="s">
        <v>8</v>
      </c>
      <c r="C30" s="22"/>
      <c r="D30" s="65"/>
      <c r="E30" s="68"/>
      <c r="F30" s="66">
        <v>1</v>
      </c>
      <c r="G30" s="69"/>
      <c r="H30" s="69"/>
      <c r="I30" s="69"/>
      <c r="J30" s="69"/>
      <c r="K30" s="69"/>
      <c r="L30" s="69"/>
      <c r="M30" s="69"/>
      <c r="N30" s="70"/>
    </row>
    <row r="31" spans="1:14" x14ac:dyDescent="0.25">
      <c r="A31" s="6">
        <v>36</v>
      </c>
      <c r="B31" s="38" t="s">
        <v>8</v>
      </c>
      <c r="C31" s="22"/>
      <c r="D31" s="65"/>
      <c r="E31" s="68"/>
      <c r="F31" s="66">
        <v>1</v>
      </c>
      <c r="G31" s="69"/>
      <c r="H31" s="69"/>
      <c r="I31" s="69"/>
      <c r="J31" s="69"/>
      <c r="K31" s="69"/>
      <c r="L31" s="69"/>
      <c r="M31" s="69"/>
      <c r="N31" s="70"/>
    </row>
    <row r="32" spans="1:14" x14ac:dyDescent="0.25">
      <c r="A32" s="6" t="s">
        <v>53</v>
      </c>
      <c r="B32" s="38" t="s">
        <v>8</v>
      </c>
      <c r="C32" s="23"/>
      <c r="D32" s="65"/>
      <c r="E32" s="68"/>
      <c r="F32" s="69"/>
      <c r="G32" s="69">
        <v>5</v>
      </c>
      <c r="H32" s="69"/>
      <c r="I32" s="69"/>
      <c r="J32" s="69"/>
      <c r="K32" s="69"/>
      <c r="L32" s="69"/>
      <c r="M32" s="69"/>
      <c r="N32" s="70"/>
    </row>
    <row r="33" spans="1:14" ht="15.75" thickBot="1" x14ac:dyDescent="0.3">
      <c r="A33" s="6"/>
      <c r="B33" s="8"/>
      <c r="C33" s="23"/>
      <c r="D33" s="18"/>
      <c r="E33" s="19"/>
      <c r="F33" s="2"/>
      <c r="G33" s="2"/>
      <c r="H33" s="2"/>
      <c r="I33" s="2"/>
      <c r="J33" s="2"/>
      <c r="K33" s="2"/>
      <c r="L33" s="2"/>
      <c r="M33" s="2"/>
      <c r="N33" s="30"/>
    </row>
    <row r="34" spans="1:14" ht="15.75" thickBot="1" x14ac:dyDescent="0.3">
      <c r="A34" s="16" t="s">
        <v>2</v>
      </c>
      <c r="B34" s="17"/>
      <c r="C34" s="24"/>
      <c r="D34" s="20">
        <f>SUM(D3:D33)</f>
        <v>0</v>
      </c>
      <c r="E34" s="20">
        <f t="shared" ref="E34:N34" si="0">SUM(E3:E33)</f>
        <v>0</v>
      </c>
      <c r="F34" s="20">
        <f t="shared" si="0"/>
        <v>29</v>
      </c>
      <c r="G34" s="20">
        <f t="shared" si="0"/>
        <v>5</v>
      </c>
      <c r="H34" s="20">
        <f t="shared" si="0"/>
        <v>0</v>
      </c>
      <c r="I34" s="20">
        <f t="shared" si="0"/>
        <v>0</v>
      </c>
      <c r="J34" s="20">
        <f t="shared" si="0"/>
        <v>0</v>
      </c>
      <c r="K34" s="20">
        <f t="shared" si="0"/>
        <v>0</v>
      </c>
      <c r="L34" s="20">
        <f t="shared" si="0"/>
        <v>0</v>
      </c>
      <c r="M34" s="20">
        <f t="shared" si="0"/>
        <v>0</v>
      </c>
      <c r="N34" s="20">
        <f t="shared" si="0"/>
        <v>0</v>
      </c>
    </row>
    <row r="35" spans="1:14" ht="15.75" thickBot="1" x14ac:dyDescent="0.3">
      <c r="C35" s="131" t="s">
        <v>7</v>
      </c>
      <c r="D35" s="132"/>
      <c r="E35" s="133"/>
      <c r="F35" s="131">
        <f>D4+D6+D8+D9+SUM(D11:D31)</f>
        <v>0</v>
      </c>
      <c r="G35" s="132"/>
      <c r="H35" s="132"/>
      <c r="I35" s="132"/>
      <c r="J35" s="132"/>
      <c r="K35" s="132"/>
      <c r="L35" s="133"/>
    </row>
    <row r="36" spans="1:14" ht="15.75" thickBot="1" x14ac:dyDescent="0.3">
      <c r="C36" s="125" t="s">
        <v>76</v>
      </c>
      <c r="D36" s="126"/>
      <c r="E36" s="127"/>
      <c r="F36" s="125">
        <f>SUM(D3:D5)+D7+D10+D32</f>
        <v>0</v>
      </c>
      <c r="G36" s="126"/>
      <c r="H36" s="126"/>
      <c r="I36" s="126"/>
      <c r="J36" s="126"/>
      <c r="K36" s="126"/>
      <c r="L36" s="127"/>
    </row>
  </sheetData>
  <autoFilter ref="A2:N2" xr:uid="{00000000-0009-0000-0000-000003000000}"/>
  <mergeCells count="6">
    <mergeCell ref="A1:D1"/>
    <mergeCell ref="F1:N1"/>
    <mergeCell ref="C35:E35"/>
    <mergeCell ref="F35:L35"/>
    <mergeCell ref="C36:E36"/>
    <mergeCell ref="F36:L36"/>
  </mergeCells>
  <printOptions horizontalCentered="1"/>
  <pageMargins left="0.27559055118110237" right="0.27559055118110237" top="0.98425196850393704" bottom="0.98425196850393704" header="0.51181102362204722" footer="0.51181102362204722"/>
  <pageSetup paperSize="9" scale="86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O56"/>
  <sheetViews>
    <sheetView view="pageLayout" topLeftCell="A46" zoomScale="90" zoomScaleNormal="100" zoomScaleSheetLayoutView="100" zoomScalePageLayoutView="90" workbookViewId="0">
      <selection activeCell="R21" sqref="R21"/>
    </sheetView>
  </sheetViews>
  <sheetFormatPr baseColWidth="10" defaultRowHeight="15" x14ac:dyDescent="0.25"/>
  <cols>
    <col min="1" max="1" width="13" style="9" customWidth="1"/>
    <col min="2" max="2" width="14.42578125" style="9" customWidth="1"/>
    <col min="3" max="3" width="22.140625" customWidth="1"/>
    <col min="4" max="4" width="6.42578125" customWidth="1"/>
    <col min="5" max="5" width="5.140625" customWidth="1"/>
    <col min="6" max="14" width="5.28515625" customWidth="1"/>
  </cols>
  <sheetData>
    <row r="1" spans="1:15" ht="18.75" customHeight="1" thickBot="1" x14ac:dyDescent="0.3">
      <c r="A1" s="123" t="s">
        <v>261</v>
      </c>
      <c r="B1" s="124"/>
      <c r="C1" s="124"/>
      <c r="D1" s="124"/>
      <c r="E1" s="33"/>
      <c r="F1" s="121" t="s">
        <v>0</v>
      </c>
      <c r="G1" s="122"/>
      <c r="H1" s="122"/>
      <c r="I1" s="122"/>
      <c r="J1" s="122"/>
      <c r="K1" s="122"/>
      <c r="L1" s="122"/>
      <c r="M1" s="122"/>
      <c r="N1" s="134"/>
    </row>
    <row r="2" spans="1:15" ht="69.75" customHeight="1" thickBot="1" x14ac:dyDescent="0.3">
      <c r="A2" s="14" t="s">
        <v>4</v>
      </c>
      <c r="B2" s="15" t="s">
        <v>5</v>
      </c>
      <c r="C2" s="21" t="s">
        <v>3</v>
      </c>
      <c r="D2" s="32" t="s">
        <v>1</v>
      </c>
      <c r="E2" s="34" t="s">
        <v>6</v>
      </c>
      <c r="F2" s="10" t="s">
        <v>124</v>
      </c>
      <c r="G2" s="11" t="s">
        <v>125</v>
      </c>
      <c r="H2" s="11" t="s">
        <v>126</v>
      </c>
      <c r="I2" s="11" t="s">
        <v>127</v>
      </c>
      <c r="J2" s="11" t="s">
        <v>128</v>
      </c>
      <c r="K2" s="11" t="s">
        <v>246</v>
      </c>
      <c r="L2" s="11"/>
      <c r="M2" s="11"/>
      <c r="N2" s="29"/>
      <c r="O2" s="1"/>
    </row>
    <row r="3" spans="1:15" x14ac:dyDescent="0.25">
      <c r="A3" s="12" t="s">
        <v>39</v>
      </c>
      <c r="B3" s="13" t="s">
        <v>8</v>
      </c>
      <c r="C3" s="22"/>
      <c r="D3" s="42"/>
      <c r="E3" s="42"/>
      <c r="F3" s="49"/>
      <c r="G3" s="49">
        <v>2</v>
      </c>
      <c r="H3" s="49"/>
      <c r="I3" s="49"/>
      <c r="J3" s="49"/>
      <c r="K3" s="49"/>
      <c r="L3" s="49"/>
      <c r="M3" s="49"/>
      <c r="N3" s="60"/>
    </row>
    <row r="4" spans="1:15" x14ac:dyDescent="0.25">
      <c r="A4" s="12" t="s">
        <v>40</v>
      </c>
      <c r="B4" s="13" t="s">
        <v>8</v>
      </c>
      <c r="C4" s="40" t="s">
        <v>123</v>
      </c>
      <c r="D4" s="42"/>
      <c r="E4" s="42"/>
      <c r="F4" s="49"/>
      <c r="G4" s="49">
        <v>3</v>
      </c>
      <c r="H4" s="49">
        <v>2</v>
      </c>
      <c r="I4" s="49"/>
      <c r="J4" s="49"/>
      <c r="K4" s="49"/>
      <c r="L4" s="49"/>
      <c r="M4" s="49"/>
      <c r="N4" s="60"/>
    </row>
    <row r="5" spans="1:15" x14ac:dyDescent="0.25">
      <c r="A5" s="6" t="s">
        <v>41</v>
      </c>
      <c r="B5" s="13" t="s">
        <v>8</v>
      </c>
      <c r="C5" s="22"/>
      <c r="D5" s="42"/>
      <c r="E5" s="61"/>
      <c r="F5" s="8"/>
      <c r="G5" s="8">
        <v>1</v>
      </c>
      <c r="H5" s="8"/>
      <c r="I5" s="8"/>
      <c r="J5" s="8"/>
      <c r="K5" s="8"/>
      <c r="L5" s="8"/>
      <c r="M5" s="8"/>
      <c r="N5" s="62"/>
    </row>
    <row r="6" spans="1:15" ht="24" x14ac:dyDescent="0.25">
      <c r="A6" s="6" t="s">
        <v>42</v>
      </c>
      <c r="B6" s="13" t="s">
        <v>8</v>
      </c>
      <c r="C6" s="41" t="s">
        <v>82</v>
      </c>
      <c r="D6" s="42"/>
      <c r="E6" s="61"/>
      <c r="F6" s="8"/>
      <c r="G6" s="8"/>
      <c r="H6" s="8"/>
      <c r="I6" s="8">
        <v>3</v>
      </c>
      <c r="J6" s="8"/>
      <c r="K6" s="8"/>
      <c r="L6" s="8"/>
      <c r="M6" s="8"/>
      <c r="N6" s="62"/>
    </row>
    <row r="7" spans="1:15" x14ac:dyDescent="0.25">
      <c r="A7" s="6" t="s">
        <v>130</v>
      </c>
      <c r="B7" s="13" t="s">
        <v>8</v>
      </c>
      <c r="C7" s="41"/>
      <c r="D7" s="42"/>
      <c r="E7" s="61"/>
      <c r="F7" s="8">
        <v>1</v>
      </c>
      <c r="G7" s="8"/>
      <c r="H7" s="8"/>
      <c r="I7" s="8"/>
      <c r="J7" s="8"/>
      <c r="K7" s="8"/>
      <c r="L7" s="8"/>
      <c r="M7" s="8"/>
      <c r="N7" s="62"/>
    </row>
    <row r="8" spans="1:15" ht="25.5" x14ac:dyDescent="0.25">
      <c r="A8" s="6" t="s">
        <v>131</v>
      </c>
      <c r="B8" s="13" t="s">
        <v>8</v>
      </c>
      <c r="C8" s="41" t="s">
        <v>129</v>
      </c>
      <c r="D8" s="42"/>
      <c r="E8" s="61"/>
      <c r="F8" s="8"/>
      <c r="G8" s="8"/>
      <c r="H8" s="8"/>
      <c r="I8" s="8">
        <v>1</v>
      </c>
      <c r="J8" s="8">
        <v>1</v>
      </c>
      <c r="K8" s="8"/>
      <c r="L8" s="8"/>
      <c r="M8" s="8"/>
      <c r="N8" s="62"/>
    </row>
    <row r="9" spans="1:15" x14ac:dyDescent="0.25">
      <c r="A9" s="6" t="s">
        <v>138</v>
      </c>
      <c r="B9" s="13" t="s">
        <v>8</v>
      </c>
      <c r="C9" s="41"/>
      <c r="D9" s="42"/>
      <c r="E9" s="61"/>
      <c r="F9" s="8"/>
      <c r="G9" s="8">
        <v>1</v>
      </c>
      <c r="H9" s="8"/>
      <c r="I9" s="8"/>
      <c r="J9" s="8"/>
      <c r="K9" s="8"/>
      <c r="L9" s="8"/>
      <c r="M9" s="8"/>
      <c r="N9" s="62"/>
    </row>
    <row r="10" spans="1:15" x14ac:dyDescent="0.25">
      <c r="A10" s="6" t="s">
        <v>45</v>
      </c>
      <c r="B10" s="13" t="s">
        <v>181</v>
      </c>
      <c r="C10" s="41"/>
      <c r="D10" s="42"/>
      <c r="E10" s="61"/>
      <c r="F10" s="8"/>
      <c r="G10" s="8">
        <v>1</v>
      </c>
      <c r="H10" s="8"/>
      <c r="I10" s="8"/>
      <c r="J10" s="8"/>
      <c r="K10" s="8"/>
      <c r="L10" s="8"/>
      <c r="M10" s="8"/>
      <c r="N10" s="62"/>
    </row>
    <row r="11" spans="1:15" x14ac:dyDescent="0.25">
      <c r="A11" s="37" t="s">
        <v>139</v>
      </c>
      <c r="B11" s="13" t="s">
        <v>181</v>
      </c>
      <c r="C11" s="22"/>
      <c r="D11" s="42"/>
      <c r="E11" s="61"/>
      <c r="F11" s="8"/>
      <c r="G11" s="8">
        <v>1</v>
      </c>
      <c r="H11" s="8"/>
      <c r="I11" s="8"/>
      <c r="J11" s="8"/>
      <c r="K11" s="8"/>
      <c r="L11" s="8"/>
      <c r="M11" s="8"/>
      <c r="N11" s="62"/>
    </row>
    <row r="12" spans="1:15" x14ac:dyDescent="0.25">
      <c r="A12" s="37" t="s">
        <v>140</v>
      </c>
      <c r="B12" s="13" t="s">
        <v>181</v>
      </c>
      <c r="C12" s="22"/>
      <c r="D12" s="42"/>
      <c r="E12" s="61"/>
      <c r="F12" s="8"/>
      <c r="G12" s="8">
        <v>1</v>
      </c>
      <c r="H12" s="8"/>
      <c r="I12" s="8"/>
      <c r="J12" s="8"/>
      <c r="K12" s="8"/>
      <c r="L12" s="8"/>
      <c r="M12" s="8"/>
      <c r="N12" s="62"/>
    </row>
    <row r="13" spans="1:15" x14ac:dyDescent="0.25">
      <c r="A13" s="6" t="s">
        <v>141</v>
      </c>
      <c r="B13" s="13" t="s">
        <v>181</v>
      </c>
      <c r="C13" s="22"/>
      <c r="D13" s="42"/>
      <c r="E13" s="61"/>
      <c r="F13" s="8"/>
      <c r="G13" s="8">
        <v>1</v>
      </c>
      <c r="H13" s="8"/>
      <c r="I13" s="8"/>
      <c r="J13" s="8"/>
      <c r="K13" s="8"/>
      <c r="L13" s="8"/>
      <c r="M13" s="8"/>
      <c r="N13" s="62"/>
    </row>
    <row r="14" spans="1:15" x14ac:dyDescent="0.25">
      <c r="A14" s="6" t="s">
        <v>142</v>
      </c>
      <c r="B14" s="13" t="s">
        <v>181</v>
      </c>
      <c r="C14" s="22"/>
      <c r="D14" s="42"/>
      <c r="E14" s="61"/>
      <c r="F14" s="8"/>
      <c r="G14" s="8">
        <v>1</v>
      </c>
      <c r="H14" s="8"/>
      <c r="I14" s="8"/>
      <c r="J14" s="8"/>
      <c r="K14" s="8"/>
      <c r="L14" s="8"/>
      <c r="M14" s="8"/>
      <c r="N14" s="62"/>
    </row>
    <row r="15" spans="1:15" x14ac:dyDescent="0.25">
      <c r="A15" s="6" t="s">
        <v>143</v>
      </c>
      <c r="B15" s="13" t="s">
        <v>181</v>
      </c>
      <c r="C15" s="22"/>
      <c r="D15" s="42"/>
      <c r="E15" s="61"/>
      <c r="F15" s="8"/>
      <c r="G15" s="8">
        <v>1</v>
      </c>
      <c r="H15" s="8"/>
      <c r="I15" s="8"/>
      <c r="J15" s="8"/>
      <c r="K15" s="8"/>
      <c r="L15" s="8"/>
      <c r="M15" s="8"/>
      <c r="N15" s="62"/>
    </row>
    <row r="16" spans="1:15" x14ac:dyDescent="0.25">
      <c r="A16" s="6" t="s">
        <v>144</v>
      </c>
      <c r="B16" s="13" t="s">
        <v>181</v>
      </c>
      <c r="C16" s="22"/>
      <c r="D16" s="42"/>
      <c r="E16" s="61"/>
      <c r="F16" s="8"/>
      <c r="G16" s="8">
        <v>1</v>
      </c>
      <c r="H16" s="8"/>
      <c r="I16" s="8"/>
      <c r="J16" s="8"/>
      <c r="K16" s="8"/>
      <c r="L16" s="8"/>
      <c r="M16" s="8"/>
      <c r="N16" s="62"/>
    </row>
    <row r="17" spans="1:14" x14ac:dyDescent="0.25">
      <c r="A17" s="6" t="s">
        <v>145</v>
      </c>
      <c r="B17" s="13" t="s">
        <v>181</v>
      </c>
      <c r="C17" s="22"/>
      <c r="D17" s="42"/>
      <c r="E17" s="61"/>
      <c r="F17" s="8"/>
      <c r="G17" s="8">
        <v>1</v>
      </c>
      <c r="H17" s="8"/>
      <c r="I17" s="8"/>
      <c r="J17" s="8"/>
      <c r="K17" s="8"/>
      <c r="L17" s="8"/>
      <c r="M17" s="8"/>
      <c r="N17" s="62"/>
    </row>
    <row r="18" spans="1:14" x14ac:dyDescent="0.25">
      <c r="A18" s="6" t="s">
        <v>146</v>
      </c>
      <c r="B18" s="13" t="s">
        <v>181</v>
      </c>
      <c r="C18" s="22"/>
      <c r="D18" s="42"/>
      <c r="E18" s="61"/>
      <c r="F18" s="8"/>
      <c r="G18" s="8">
        <v>1</v>
      </c>
      <c r="H18" s="8"/>
      <c r="I18" s="8"/>
      <c r="J18" s="8"/>
      <c r="K18" s="8"/>
      <c r="L18" s="8"/>
      <c r="M18" s="8"/>
      <c r="N18" s="62"/>
    </row>
    <row r="19" spans="1:14" x14ac:dyDescent="0.25">
      <c r="A19" s="6" t="s">
        <v>46</v>
      </c>
      <c r="B19" s="13" t="s">
        <v>181</v>
      </c>
      <c r="C19" s="41" t="s">
        <v>148</v>
      </c>
      <c r="D19" s="42"/>
      <c r="E19" s="61"/>
      <c r="F19" s="8"/>
      <c r="G19" s="8">
        <v>1</v>
      </c>
      <c r="H19" s="8"/>
      <c r="I19" s="8"/>
      <c r="J19" s="8"/>
      <c r="K19" s="8"/>
      <c r="L19" s="8"/>
      <c r="M19" s="8"/>
      <c r="N19" s="62"/>
    </row>
    <row r="20" spans="1:14" x14ac:dyDescent="0.25">
      <c r="A20" s="6" t="s">
        <v>244</v>
      </c>
      <c r="B20" s="13" t="s">
        <v>245</v>
      </c>
      <c r="C20" s="41"/>
      <c r="D20" s="42"/>
      <c r="E20" s="61"/>
      <c r="F20" s="8"/>
      <c r="G20" s="8"/>
      <c r="H20" s="8"/>
      <c r="I20" s="8"/>
      <c r="J20" s="8"/>
      <c r="K20" s="8">
        <v>2</v>
      </c>
      <c r="L20" s="8"/>
      <c r="M20" s="8"/>
      <c r="N20" s="62"/>
    </row>
    <row r="21" spans="1:14" x14ac:dyDescent="0.25">
      <c r="A21" s="6" t="s">
        <v>147</v>
      </c>
      <c r="B21" s="13" t="s">
        <v>181</v>
      </c>
      <c r="C21" s="22"/>
      <c r="D21" s="42"/>
      <c r="E21" s="61"/>
      <c r="F21" s="8"/>
      <c r="G21" s="8">
        <v>1</v>
      </c>
      <c r="H21" s="8"/>
      <c r="I21" s="8"/>
      <c r="J21" s="8"/>
      <c r="K21" s="8"/>
      <c r="L21" s="8"/>
      <c r="M21" s="8"/>
      <c r="N21" s="62"/>
    </row>
    <row r="22" spans="1:14" x14ac:dyDescent="0.25">
      <c r="A22" s="6" t="s">
        <v>149</v>
      </c>
      <c r="B22" s="13" t="s">
        <v>181</v>
      </c>
      <c r="C22" s="41"/>
      <c r="D22" s="42"/>
      <c r="E22" s="61"/>
      <c r="F22" s="8"/>
      <c r="G22" s="8">
        <v>1</v>
      </c>
      <c r="H22" s="8"/>
      <c r="I22" s="8"/>
      <c r="J22" s="8"/>
      <c r="K22" s="8"/>
      <c r="L22" s="8"/>
      <c r="M22" s="8"/>
      <c r="N22" s="62"/>
    </row>
    <row r="23" spans="1:14" x14ac:dyDescent="0.25">
      <c r="A23" s="6" t="s">
        <v>150</v>
      </c>
      <c r="B23" s="13" t="s">
        <v>181</v>
      </c>
      <c r="C23" s="22"/>
      <c r="D23" s="42"/>
      <c r="E23" s="61"/>
      <c r="F23" s="8"/>
      <c r="G23" s="8">
        <v>1</v>
      </c>
      <c r="H23" s="8"/>
      <c r="I23" s="8"/>
      <c r="J23" s="8"/>
      <c r="K23" s="8"/>
      <c r="L23" s="8"/>
      <c r="M23" s="8"/>
      <c r="N23" s="62"/>
    </row>
    <row r="24" spans="1:14" x14ac:dyDescent="0.25">
      <c r="A24" s="6" t="s">
        <v>151</v>
      </c>
      <c r="B24" s="13" t="s">
        <v>181</v>
      </c>
      <c r="C24" s="22"/>
      <c r="D24" s="42"/>
      <c r="E24" s="61"/>
      <c r="F24" s="8"/>
      <c r="G24" s="8">
        <v>1</v>
      </c>
      <c r="H24" s="8"/>
      <c r="I24" s="8"/>
      <c r="J24" s="8"/>
      <c r="K24" s="8"/>
      <c r="L24" s="8"/>
      <c r="M24" s="8"/>
      <c r="N24" s="62"/>
    </row>
    <row r="25" spans="1:14" x14ac:dyDescent="0.25">
      <c r="A25" s="6" t="s">
        <v>152</v>
      </c>
      <c r="B25" s="13" t="s">
        <v>181</v>
      </c>
      <c r="C25" s="22"/>
      <c r="D25" s="42"/>
      <c r="E25" s="61"/>
      <c r="F25" s="8"/>
      <c r="G25" s="8"/>
      <c r="H25" s="8">
        <v>1</v>
      </c>
      <c r="I25" s="8"/>
      <c r="J25" s="8"/>
      <c r="K25" s="8"/>
      <c r="L25" s="8"/>
      <c r="M25" s="8"/>
      <c r="N25" s="62"/>
    </row>
    <row r="26" spans="1:14" x14ac:dyDescent="0.25">
      <c r="A26" s="6" t="s">
        <v>153</v>
      </c>
      <c r="B26" s="13" t="s">
        <v>181</v>
      </c>
      <c r="C26" s="22"/>
      <c r="D26" s="42"/>
      <c r="E26" s="61"/>
      <c r="F26" s="8"/>
      <c r="G26" s="8"/>
      <c r="H26" s="8">
        <v>1</v>
      </c>
      <c r="I26" s="8"/>
      <c r="J26" s="8"/>
      <c r="K26" s="8"/>
      <c r="L26" s="8"/>
      <c r="M26" s="8"/>
      <c r="N26" s="62"/>
    </row>
    <row r="27" spans="1:14" x14ac:dyDescent="0.25">
      <c r="A27" s="6" t="s">
        <v>154</v>
      </c>
      <c r="B27" s="13" t="s">
        <v>181</v>
      </c>
      <c r="C27" s="22"/>
      <c r="D27" s="42"/>
      <c r="E27" s="61"/>
      <c r="F27" s="8"/>
      <c r="G27" s="8">
        <v>3</v>
      </c>
      <c r="H27" s="8"/>
      <c r="I27" s="8"/>
      <c r="J27" s="8"/>
      <c r="K27" s="8"/>
      <c r="L27" s="8"/>
      <c r="M27" s="8"/>
      <c r="N27" s="62"/>
    </row>
    <row r="28" spans="1:14" x14ac:dyDescent="0.25">
      <c r="A28" s="6" t="s">
        <v>155</v>
      </c>
      <c r="B28" s="13" t="s">
        <v>181</v>
      </c>
      <c r="C28" s="41"/>
      <c r="D28" s="42"/>
      <c r="E28" s="61"/>
      <c r="F28" s="8"/>
      <c r="G28" s="8">
        <v>1</v>
      </c>
      <c r="H28" s="8"/>
      <c r="I28" s="8"/>
      <c r="J28" s="8"/>
      <c r="K28" s="8"/>
      <c r="L28" s="8"/>
      <c r="M28" s="8"/>
      <c r="N28" s="62"/>
    </row>
    <row r="29" spans="1:14" x14ac:dyDescent="0.25">
      <c r="A29" s="6" t="s">
        <v>156</v>
      </c>
      <c r="B29" s="13" t="s">
        <v>181</v>
      </c>
      <c r="C29" s="41"/>
      <c r="D29" s="42"/>
      <c r="E29" s="61"/>
      <c r="F29" s="8"/>
      <c r="G29" s="8">
        <v>1</v>
      </c>
      <c r="H29" s="8"/>
      <c r="I29" s="8"/>
      <c r="J29" s="8"/>
      <c r="K29" s="8"/>
      <c r="L29" s="8"/>
      <c r="M29" s="8"/>
      <c r="N29" s="62"/>
    </row>
    <row r="30" spans="1:14" ht="23.25" customHeight="1" x14ac:dyDescent="0.25">
      <c r="A30" s="6" t="s">
        <v>157</v>
      </c>
      <c r="B30" s="13" t="s">
        <v>181</v>
      </c>
      <c r="C30" s="41"/>
      <c r="D30" s="42"/>
      <c r="E30" s="61"/>
      <c r="F30" s="8"/>
      <c r="G30" s="8">
        <v>2</v>
      </c>
      <c r="H30" s="8">
        <v>1</v>
      </c>
      <c r="I30" s="8"/>
      <c r="J30" s="8"/>
      <c r="K30" s="8"/>
      <c r="L30" s="8"/>
      <c r="M30" s="8"/>
      <c r="N30" s="62"/>
    </row>
    <row r="31" spans="1:14" x14ac:dyDescent="0.25">
      <c r="A31" s="6" t="s">
        <v>158</v>
      </c>
      <c r="B31" s="13" t="s">
        <v>181</v>
      </c>
      <c r="C31" s="22"/>
      <c r="D31" s="42"/>
      <c r="E31" s="61"/>
      <c r="F31" s="8"/>
      <c r="G31" s="8">
        <v>1</v>
      </c>
      <c r="H31" s="8"/>
      <c r="I31" s="8"/>
      <c r="J31" s="8"/>
      <c r="K31" s="8"/>
      <c r="L31" s="8"/>
      <c r="M31" s="8"/>
      <c r="N31" s="62"/>
    </row>
    <row r="32" spans="1:14" x14ac:dyDescent="0.25">
      <c r="A32" s="6" t="s">
        <v>159</v>
      </c>
      <c r="B32" s="13" t="s">
        <v>181</v>
      </c>
      <c r="C32" s="41"/>
      <c r="D32" s="42"/>
      <c r="E32" s="61"/>
      <c r="F32" s="8"/>
      <c r="G32" s="8"/>
      <c r="H32" s="8">
        <v>1</v>
      </c>
      <c r="I32" s="8"/>
      <c r="J32" s="8"/>
      <c r="K32" s="8"/>
      <c r="L32" s="8"/>
      <c r="M32" s="8"/>
      <c r="N32" s="62"/>
    </row>
    <row r="33" spans="1:14" x14ac:dyDescent="0.25">
      <c r="A33" s="6" t="s">
        <v>160</v>
      </c>
      <c r="B33" s="13" t="s">
        <v>181</v>
      </c>
      <c r="C33" s="22"/>
      <c r="D33" s="42"/>
      <c r="E33" s="61"/>
      <c r="F33" s="8"/>
      <c r="G33" s="8">
        <v>1</v>
      </c>
      <c r="H33" s="8"/>
      <c r="I33" s="8"/>
      <c r="J33" s="8"/>
      <c r="K33" s="8"/>
      <c r="L33" s="8"/>
      <c r="M33" s="8"/>
      <c r="N33" s="62"/>
    </row>
    <row r="34" spans="1:14" x14ac:dyDescent="0.25">
      <c r="A34" s="6" t="s">
        <v>161</v>
      </c>
      <c r="B34" s="13" t="s">
        <v>181</v>
      </c>
      <c r="C34" s="41"/>
      <c r="D34" s="42"/>
      <c r="E34" s="61"/>
      <c r="F34" s="8"/>
      <c r="G34" s="8"/>
      <c r="H34" s="8">
        <v>1</v>
      </c>
      <c r="I34" s="8"/>
      <c r="J34" s="8"/>
      <c r="K34" s="8"/>
      <c r="L34" s="8"/>
      <c r="M34" s="8"/>
      <c r="N34" s="62"/>
    </row>
    <row r="35" spans="1:14" x14ac:dyDescent="0.25">
      <c r="A35" s="6" t="s">
        <v>162</v>
      </c>
      <c r="B35" s="13" t="s">
        <v>181</v>
      </c>
      <c r="C35" s="41"/>
      <c r="D35" s="42"/>
      <c r="E35" s="61"/>
      <c r="F35" s="8"/>
      <c r="G35" s="8">
        <v>2</v>
      </c>
      <c r="H35" s="8"/>
      <c r="I35" s="8"/>
      <c r="J35" s="8"/>
      <c r="K35" s="8"/>
      <c r="L35" s="8"/>
      <c r="M35" s="8"/>
      <c r="N35" s="62"/>
    </row>
    <row r="36" spans="1:14" x14ac:dyDescent="0.25">
      <c r="A36" s="6" t="s">
        <v>163</v>
      </c>
      <c r="B36" s="13" t="s">
        <v>181</v>
      </c>
      <c r="C36" s="41"/>
      <c r="D36" s="42"/>
      <c r="E36" s="61"/>
      <c r="F36" s="8"/>
      <c r="G36" s="8"/>
      <c r="H36" s="8">
        <v>1</v>
      </c>
      <c r="I36" s="8"/>
      <c r="J36" s="8"/>
      <c r="K36" s="8"/>
      <c r="L36" s="8"/>
      <c r="M36" s="8"/>
      <c r="N36" s="62"/>
    </row>
    <row r="37" spans="1:14" x14ac:dyDescent="0.25">
      <c r="A37" s="6" t="s">
        <v>164</v>
      </c>
      <c r="B37" s="13" t="s">
        <v>181</v>
      </c>
      <c r="C37" s="41"/>
      <c r="D37" s="42"/>
      <c r="E37" s="61"/>
      <c r="F37" s="8"/>
      <c r="G37" s="8"/>
      <c r="H37" s="8">
        <v>2</v>
      </c>
      <c r="I37" s="8"/>
      <c r="J37" s="8"/>
      <c r="K37" s="8"/>
      <c r="L37" s="8"/>
      <c r="M37" s="8"/>
      <c r="N37" s="62"/>
    </row>
    <row r="38" spans="1:14" x14ac:dyDescent="0.25">
      <c r="A38" s="6" t="s">
        <v>165</v>
      </c>
      <c r="B38" s="13" t="s">
        <v>181</v>
      </c>
      <c r="C38" s="41"/>
      <c r="D38" s="42"/>
      <c r="E38" s="61"/>
      <c r="F38" s="8"/>
      <c r="G38" s="8"/>
      <c r="H38" s="8">
        <v>1</v>
      </c>
      <c r="I38" s="8"/>
      <c r="J38" s="8"/>
      <c r="K38" s="8"/>
      <c r="L38" s="8"/>
      <c r="M38" s="8"/>
      <c r="N38" s="62"/>
    </row>
    <row r="39" spans="1:14" x14ac:dyDescent="0.25">
      <c r="A39" s="6" t="s">
        <v>166</v>
      </c>
      <c r="B39" s="13" t="s">
        <v>181</v>
      </c>
      <c r="C39" s="41"/>
      <c r="D39" s="42"/>
      <c r="E39" s="61"/>
      <c r="F39" s="8"/>
      <c r="G39" s="8">
        <v>1</v>
      </c>
      <c r="H39" s="8"/>
      <c r="I39" s="8"/>
      <c r="J39" s="8"/>
      <c r="K39" s="8"/>
      <c r="L39" s="8"/>
      <c r="M39" s="8"/>
      <c r="N39" s="62"/>
    </row>
    <row r="40" spans="1:14" x14ac:dyDescent="0.25">
      <c r="A40" s="6" t="s">
        <v>167</v>
      </c>
      <c r="B40" s="13" t="s">
        <v>181</v>
      </c>
      <c r="C40" s="41"/>
      <c r="D40" s="42"/>
      <c r="E40" s="61"/>
      <c r="F40" s="8"/>
      <c r="G40" s="8"/>
      <c r="H40" s="8">
        <v>1</v>
      </c>
      <c r="I40" s="8"/>
      <c r="J40" s="8"/>
      <c r="K40" s="8"/>
      <c r="L40" s="8"/>
      <c r="M40" s="8"/>
      <c r="N40" s="62"/>
    </row>
    <row r="41" spans="1:14" x14ac:dyDescent="0.25">
      <c r="A41" s="6" t="s">
        <v>168</v>
      </c>
      <c r="B41" s="13" t="s">
        <v>181</v>
      </c>
      <c r="C41" s="41"/>
      <c r="D41" s="42"/>
      <c r="E41" s="61"/>
      <c r="F41" s="8"/>
      <c r="G41" s="8">
        <v>1</v>
      </c>
      <c r="H41" s="8"/>
      <c r="I41" s="8"/>
      <c r="J41" s="8"/>
      <c r="K41" s="8"/>
      <c r="L41" s="8"/>
      <c r="M41" s="8"/>
      <c r="N41" s="62"/>
    </row>
    <row r="42" spans="1:14" x14ac:dyDescent="0.25">
      <c r="A42" s="6" t="s">
        <v>169</v>
      </c>
      <c r="B42" s="13" t="s">
        <v>181</v>
      </c>
      <c r="C42" s="41"/>
      <c r="D42" s="42"/>
      <c r="E42" s="61"/>
      <c r="F42" s="8"/>
      <c r="G42" s="8"/>
      <c r="H42" s="8">
        <v>1</v>
      </c>
      <c r="I42" s="8"/>
      <c r="J42" s="8"/>
      <c r="K42" s="8"/>
      <c r="L42" s="8"/>
      <c r="M42" s="8"/>
      <c r="N42" s="62"/>
    </row>
    <row r="43" spans="1:14" x14ac:dyDescent="0.25">
      <c r="A43" s="6" t="s">
        <v>170</v>
      </c>
      <c r="B43" s="13" t="s">
        <v>181</v>
      </c>
      <c r="C43" s="41"/>
      <c r="D43" s="42"/>
      <c r="E43" s="61"/>
      <c r="F43" s="8"/>
      <c r="G43" s="8">
        <v>1</v>
      </c>
      <c r="H43" s="8"/>
      <c r="I43" s="8"/>
      <c r="J43" s="8"/>
      <c r="K43" s="8"/>
      <c r="L43" s="8"/>
      <c r="M43" s="8"/>
      <c r="N43" s="62"/>
    </row>
    <row r="44" spans="1:14" x14ac:dyDescent="0.25">
      <c r="A44" s="6" t="s">
        <v>171</v>
      </c>
      <c r="B44" s="13" t="s">
        <v>181</v>
      </c>
      <c r="C44" s="41"/>
      <c r="D44" s="42"/>
      <c r="E44" s="61"/>
      <c r="F44" s="8"/>
      <c r="G44" s="8"/>
      <c r="H44" s="8">
        <v>1</v>
      </c>
      <c r="I44" s="8"/>
      <c r="J44" s="8"/>
      <c r="K44" s="8"/>
      <c r="L44" s="8"/>
      <c r="M44" s="8"/>
      <c r="N44" s="62"/>
    </row>
    <row r="45" spans="1:14" x14ac:dyDescent="0.25">
      <c r="A45" s="6" t="s">
        <v>172</v>
      </c>
      <c r="B45" s="13" t="s">
        <v>181</v>
      </c>
      <c r="C45" s="41"/>
      <c r="D45" s="42"/>
      <c r="E45" s="61"/>
      <c r="F45" s="8"/>
      <c r="G45" s="8">
        <v>1</v>
      </c>
      <c r="H45" s="8"/>
      <c r="I45" s="8"/>
      <c r="J45" s="8"/>
      <c r="K45" s="8"/>
      <c r="L45" s="8"/>
      <c r="M45" s="8"/>
      <c r="N45" s="62"/>
    </row>
    <row r="46" spans="1:14" x14ac:dyDescent="0.25">
      <c r="A46" s="6" t="s">
        <v>173</v>
      </c>
      <c r="B46" s="13" t="s">
        <v>181</v>
      </c>
      <c r="C46" s="41"/>
      <c r="D46" s="42"/>
      <c r="E46" s="61"/>
      <c r="F46" s="8"/>
      <c r="G46" s="8"/>
      <c r="H46" s="8">
        <v>1</v>
      </c>
      <c r="I46" s="8"/>
      <c r="J46" s="8"/>
      <c r="K46" s="8"/>
      <c r="L46" s="8"/>
      <c r="M46" s="8"/>
      <c r="N46" s="62"/>
    </row>
    <row r="47" spans="1:14" x14ac:dyDescent="0.25">
      <c r="A47" s="6" t="s">
        <v>47</v>
      </c>
      <c r="B47" s="13" t="s">
        <v>181</v>
      </c>
      <c r="C47" s="41"/>
      <c r="D47" s="42"/>
      <c r="E47" s="61"/>
      <c r="F47" s="8"/>
      <c r="G47" s="8">
        <v>1</v>
      </c>
      <c r="H47" s="8"/>
      <c r="I47" s="8"/>
      <c r="J47" s="8"/>
      <c r="K47" s="8"/>
      <c r="L47" s="8"/>
      <c r="M47" s="8"/>
      <c r="N47" s="62"/>
    </row>
    <row r="48" spans="1:14" x14ac:dyDescent="0.25">
      <c r="A48" s="6" t="s">
        <v>48</v>
      </c>
      <c r="B48" s="13" t="s">
        <v>181</v>
      </c>
      <c r="C48" s="41"/>
      <c r="D48" s="42"/>
      <c r="E48" s="61"/>
      <c r="F48" s="8"/>
      <c r="G48" s="8">
        <v>1</v>
      </c>
      <c r="H48" s="8"/>
      <c r="I48" s="8"/>
      <c r="J48" s="8"/>
      <c r="K48" s="8"/>
      <c r="L48" s="8"/>
      <c r="M48" s="8"/>
      <c r="N48" s="62"/>
    </row>
    <row r="49" spans="1:14" x14ac:dyDescent="0.25">
      <c r="A49" s="6" t="s">
        <v>49</v>
      </c>
      <c r="B49" s="13" t="s">
        <v>181</v>
      </c>
      <c r="C49" s="41"/>
      <c r="D49" s="42"/>
      <c r="E49" s="61"/>
      <c r="F49" s="8"/>
      <c r="G49" s="8">
        <v>1</v>
      </c>
      <c r="H49" s="8"/>
      <c r="I49" s="8"/>
      <c r="J49" s="8"/>
      <c r="K49" s="8"/>
      <c r="L49" s="8"/>
      <c r="M49" s="8"/>
      <c r="N49" s="62"/>
    </row>
    <row r="50" spans="1:14" x14ac:dyDescent="0.25">
      <c r="A50" s="94" t="s">
        <v>132</v>
      </c>
      <c r="B50" s="94"/>
      <c r="C50" s="94" t="s">
        <v>133</v>
      </c>
      <c r="D50" s="79"/>
      <c r="E50" s="79"/>
      <c r="F50" s="79"/>
      <c r="G50" s="8">
        <v>2</v>
      </c>
      <c r="H50" s="79"/>
      <c r="I50" s="79"/>
      <c r="J50" s="79"/>
      <c r="K50" s="79"/>
      <c r="L50" s="79"/>
      <c r="M50" s="79"/>
      <c r="N50" s="79"/>
    </row>
    <row r="51" spans="1:14" x14ac:dyDescent="0.25">
      <c r="A51" s="94" t="s">
        <v>134</v>
      </c>
      <c r="B51" s="94"/>
      <c r="C51" s="79" t="s">
        <v>136</v>
      </c>
      <c r="D51" s="79"/>
      <c r="E51" s="79"/>
      <c r="F51" s="79"/>
      <c r="G51" s="8"/>
      <c r="H51" s="88">
        <v>2</v>
      </c>
      <c r="I51" s="79"/>
      <c r="J51" s="79"/>
      <c r="K51" s="79"/>
      <c r="L51" s="79"/>
      <c r="M51" s="79"/>
      <c r="N51" s="79"/>
    </row>
    <row r="52" spans="1:14" ht="15.75" thickBot="1" x14ac:dyDescent="0.3">
      <c r="A52" s="94" t="s">
        <v>135</v>
      </c>
      <c r="B52" s="94"/>
      <c r="C52" s="88" t="s">
        <v>137</v>
      </c>
      <c r="D52" s="79"/>
      <c r="E52" s="79"/>
      <c r="F52" s="79"/>
      <c r="G52" s="8"/>
      <c r="H52" s="88">
        <v>2</v>
      </c>
      <c r="I52" s="79"/>
      <c r="J52" s="79"/>
      <c r="K52" s="79"/>
      <c r="L52" s="79"/>
      <c r="M52" s="79"/>
      <c r="N52" s="79"/>
    </row>
    <row r="53" spans="1:14" ht="15.75" thickBot="1" x14ac:dyDescent="0.3">
      <c r="A53" s="16" t="s">
        <v>2</v>
      </c>
      <c r="B53" s="17"/>
      <c r="C53" s="24"/>
      <c r="D53" s="64">
        <f>SUM(D25:D52)</f>
        <v>0</v>
      </c>
      <c r="E53" s="64">
        <f t="shared" ref="E53" si="0">SUM(E25:E52)</f>
        <v>0</v>
      </c>
      <c r="F53" s="64">
        <f>SUM(F3:F52)</f>
        <v>1</v>
      </c>
      <c r="G53" s="64">
        <f>SUM(G3:G52)</f>
        <v>41</v>
      </c>
      <c r="H53" s="64">
        <f t="shared" ref="H53:N53" si="1">SUM(H3:H52)</f>
        <v>19</v>
      </c>
      <c r="I53" s="64">
        <f t="shared" si="1"/>
        <v>4</v>
      </c>
      <c r="J53" s="64">
        <f t="shared" si="1"/>
        <v>1</v>
      </c>
      <c r="K53" s="64">
        <f t="shared" si="1"/>
        <v>2</v>
      </c>
      <c r="L53" s="64">
        <f t="shared" si="1"/>
        <v>0</v>
      </c>
      <c r="M53" s="64">
        <f t="shared" si="1"/>
        <v>0</v>
      </c>
      <c r="N53" s="64">
        <f t="shared" si="1"/>
        <v>0</v>
      </c>
    </row>
    <row r="54" spans="1:14" ht="15.75" thickBot="1" x14ac:dyDescent="0.3">
      <c r="C54" s="99" t="s">
        <v>3</v>
      </c>
      <c r="D54" s="99" t="s">
        <v>1</v>
      </c>
      <c r="E54" s="27"/>
      <c r="F54" s="26"/>
      <c r="G54" s="26"/>
      <c r="H54" s="26"/>
      <c r="I54" s="26"/>
      <c r="J54" s="26"/>
      <c r="K54" s="26"/>
      <c r="L54" s="26"/>
      <c r="M54" s="3"/>
      <c r="N54" s="31"/>
    </row>
    <row r="55" spans="1:14" ht="15.75" thickBot="1" x14ac:dyDescent="0.3">
      <c r="C55" s="131" t="s">
        <v>7</v>
      </c>
      <c r="D55" s="132"/>
      <c r="E55" s="133"/>
      <c r="F55" s="131">
        <v>0</v>
      </c>
      <c r="G55" s="132"/>
      <c r="H55" s="132"/>
      <c r="I55" s="132"/>
      <c r="J55" s="132"/>
      <c r="K55" s="132"/>
      <c r="L55" s="133"/>
    </row>
    <row r="56" spans="1:14" ht="15.75" thickBot="1" x14ac:dyDescent="0.3">
      <c r="C56" s="125" t="s">
        <v>76</v>
      </c>
      <c r="D56" s="126"/>
      <c r="E56" s="127"/>
      <c r="F56" s="125">
        <f>D53</f>
        <v>0</v>
      </c>
      <c r="G56" s="126"/>
      <c r="H56" s="126"/>
      <c r="I56" s="126"/>
      <c r="J56" s="126"/>
      <c r="K56" s="126"/>
      <c r="L56" s="127"/>
    </row>
  </sheetData>
  <autoFilter ref="A2:N2" xr:uid="{00000000-0009-0000-0000-000004000000}"/>
  <mergeCells count="6">
    <mergeCell ref="A1:D1"/>
    <mergeCell ref="F1:N1"/>
    <mergeCell ref="C55:E55"/>
    <mergeCell ref="F55:L55"/>
    <mergeCell ref="C56:E56"/>
    <mergeCell ref="F56:L56"/>
  </mergeCells>
  <printOptions horizontalCentered="1"/>
  <pageMargins left="0.27559055118110237" right="0.27559055118110237" top="0.98425196850393704" bottom="0.98425196850393704" header="0.51181102362204722" footer="0.51181102362204722"/>
  <pageSetup paperSize="9" scale="90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O34"/>
  <sheetViews>
    <sheetView view="pageLayout" zoomScale="90" zoomScaleNormal="100" zoomScaleSheetLayoutView="100" zoomScalePageLayoutView="90" workbookViewId="0">
      <selection activeCell="R21" sqref="R21"/>
    </sheetView>
  </sheetViews>
  <sheetFormatPr baseColWidth="10" defaultRowHeight="15" x14ac:dyDescent="0.25"/>
  <cols>
    <col min="1" max="1" width="13" style="9" customWidth="1"/>
    <col min="2" max="2" width="12.28515625" style="9" customWidth="1"/>
    <col min="3" max="3" width="26" customWidth="1"/>
    <col min="4" max="4" width="6.42578125" customWidth="1"/>
    <col min="5" max="5" width="5.140625" customWidth="1"/>
    <col min="6" max="14" width="5.28515625" customWidth="1"/>
  </cols>
  <sheetData>
    <row r="1" spans="1:15" ht="21.75" customHeight="1" thickBot="1" x14ac:dyDescent="0.3">
      <c r="A1" s="123" t="s">
        <v>260</v>
      </c>
      <c r="B1" s="124"/>
      <c r="C1" s="124"/>
      <c r="D1" s="124"/>
      <c r="E1" s="33"/>
      <c r="F1" s="121" t="s">
        <v>0</v>
      </c>
      <c r="G1" s="122"/>
      <c r="H1" s="122"/>
      <c r="I1" s="122"/>
      <c r="J1" s="122"/>
      <c r="K1" s="122"/>
      <c r="L1" s="122"/>
      <c r="M1" s="122"/>
      <c r="N1" s="134"/>
    </row>
    <row r="2" spans="1:15" ht="77.25" customHeight="1" thickBot="1" x14ac:dyDescent="0.3">
      <c r="A2" s="14" t="s">
        <v>4</v>
      </c>
      <c r="B2" s="15" t="s">
        <v>5</v>
      </c>
      <c r="C2" s="21" t="s">
        <v>3</v>
      </c>
      <c r="D2" s="32" t="s">
        <v>1</v>
      </c>
      <c r="E2" s="34" t="s">
        <v>6</v>
      </c>
      <c r="F2" s="10"/>
      <c r="G2" s="11" t="s">
        <v>238</v>
      </c>
      <c r="H2" s="11"/>
      <c r="I2" s="11"/>
      <c r="J2" s="11"/>
      <c r="K2" s="11"/>
      <c r="L2" s="11"/>
      <c r="M2" s="11"/>
      <c r="N2" s="29"/>
      <c r="O2" s="1"/>
    </row>
    <row r="3" spans="1:15" x14ac:dyDescent="0.25">
      <c r="A3" s="12">
        <v>1</v>
      </c>
      <c r="B3" s="13" t="s">
        <v>8</v>
      </c>
      <c r="C3" s="41"/>
      <c r="D3" s="42"/>
      <c r="E3" s="42"/>
      <c r="F3" s="49"/>
      <c r="G3" s="49">
        <v>1</v>
      </c>
      <c r="H3" s="49"/>
      <c r="I3" s="49"/>
      <c r="J3" s="49"/>
      <c r="K3" s="49"/>
      <c r="L3" s="49"/>
      <c r="M3" s="49"/>
      <c r="N3" s="60"/>
    </row>
    <row r="4" spans="1:15" x14ac:dyDescent="0.25">
      <c r="A4" s="12">
        <v>2</v>
      </c>
      <c r="B4" s="13" t="s">
        <v>8</v>
      </c>
      <c r="C4" s="41"/>
      <c r="D4" s="42"/>
      <c r="E4" s="42"/>
      <c r="F4" s="49"/>
      <c r="G4" s="49">
        <v>1</v>
      </c>
      <c r="H4" s="49"/>
      <c r="I4" s="49"/>
      <c r="J4" s="49"/>
      <c r="K4" s="49"/>
      <c r="L4" s="49"/>
      <c r="M4" s="49"/>
      <c r="N4" s="60"/>
    </row>
    <row r="5" spans="1:15" x14ac:dyDescent="0.25">
      <c r="A5" s="12">
        <v>3</v>
      </c>
      <c r="B5" s="13" t="s">
        <v>8</v>
      </c>
      <c r="C5" s="41"/>
      <c r="D5" s="42"/>
      <c r="E5" s="61"/>
      <c r="F5" s="8"/>
      <c r="G5" s="49">
        <v>1</v>
      </c>
      <c r="H5" s="8"/>
      <c r="I5" s="8"/>
      <c r="J5" s="8"/>
      <c r="K5" s="8"/>
      <c r="L5" s="8"/>
      <c r="M5" s="8"/>
      <c r="N5" s="62"/>
    </row>
    <row r="6" spans="1:15" x14ac:dyDescent="0.25">
      <c r="A6" s="12">
        <v>4</v>
      </c>
      <c r="B6" s="13" t="s">
        <v>8</v>
      </c>
      <c r="C6" s="41"/>
      <c r="D6" s="42"/>
      <c r="E6" s="61"/>
      <c r="F6" s="8"/>
      <c r="G6" s="49">
        <v>1</v>
      </c>
      <c r="H6" s="8"/>
      <c r="I6" s="8"/>
      <c r="J6" s="8"/>
      <c r="K6" s="8"/>
      <c r="L6" s="8"/>
      <c r="M6" s="8"/>
      <c r="N6" s="62"/>
    </row>
    <row r="7" spans="1:15" x14ac:dyDescent="0.25">
      <c r="A7" s="12">
        <v>5</v>
      </c>
      <c r="B7" s="13" t="s">
        <v>8</v>
      </c>
      <c r="C7" s="41"/>
      <c r="D7" s="42"/>
      <c r="E7" s="61"/>
      <c r="F7" s="8"/>
      <c r="G7" s="49">
        <v>1</v>
      </c>
      <c r="H7" s="8"/>
      <c r="I7" s="8"/>
      <c r="J7" s="8"/>
      <c r="K7" s="8"/>
      <c r="L7" s="8"/>
      <c r="M7" s="8"/>
      <c r="N7" s="62"/>
    </row>
    <row r="8" spans="1:15" x14ac:dyDescent="0.25">
      <c r="A8" s="12">
        <v>6</v>
      </c>
      <c r="B8" s="13" t="s">
        <v>8</v>
      </c>
      <c r="C8" s="41"/>
      <c r="D8" s="42"/>
      <c r="E8" s="61"/>
      <c r="F8" s="8"/>
      <c r="G8" s="49">
        <v>1</v>
      </c>
      <c r="H8" s="8"/>
      <c r="I8" s="8"/>
      <c r="J8" s="8"/>
      <c r="K8" s="8"/>
      <c r="L8" s="8"/>
      <c r="M8" s="8"/>
      <c r="N8" s="62"/>
    </row>
    <row r="9" spans="1:15" x14ac:dyDescent="0.25">
      <c r="A9" s="12">
        <v>7</v>
      </c>
      <c r="B9" s="13" t="s">
        <v>8</v>
      </c>
      <c r="C9" s="41"/>
      <c r="D9" s="42"/>
      <c r="E9" s="61"/>
      <c r="F9" s="8"/>
      <c r="G9" s="49">
        <v>1</v>
      </c>
      <c r="H9" s="8"/>
      <c r="I9" s="8"/>
      <c r="J9" s="8"/>
      <c r="K9" s="8"/>
      <c r="L9" s="8"/>
      <c r="M9" s="8"/>
      <c r="N9" s="62"/>
    </row>
    <row r="10" spans="1:15" x14ac:dyDescent="0.25">
      <c r="A10" s="12">
        <v>8</v>
      </c>
      <c r="B10" s="13" t="s">
        <v>8</v>
      </c>
      <c r="C10" s="41"/>
      <c r="D10" s="42"/>
      <c r="E10" s="61"/>
      <c r="F10" s="8"/>
      <c r="G10" s="49">
        <v>1</v>
      </c>
      <c r="H10" s="8"/>
      <c r="I10" s="8"/>
      <c r="J10" s="8"/>
      <c r="K10" s="8"/>
      <c r="L10" s="8"/>
      <c r="M10" s="8"/>
      <c r="N10" s="62"/>
    </row>
    <row r="11" spans="1:15" x14ac:dyDescent="0.25">
      <c r="A11" s="12">
        <v>9</v>
      </c>
      <c r="B11" s="13" t="s">
        <v>8</v>
      </c>
      <c r="C11" s="41"/>
      <c r="D11" s="42"/>
      <c r="E11" s="61"/>
      <c r="F11" s="8"/>
      <c r="G11" s="49">
        <v>1</v>
      </c>
      <c r="H11" s="8"/>
      <c r="I11" s="8"/>
      <c r="J11" s="8"/>
      <c r="K11" s="8"/>
      <c r="L11" s="8"/>
      <c r="M11" s="8"/>
      <c r="N11" s="62"/>
    </row>
    <row r="12" spans="1:15" x14ac:dyDescent="0.25">
      <c r="A12" s="6">
        <v>11</v>
      </c>
      <c r="B12" s="13" t="s">
        <v>8</v>
      </c>
      <c r="C12" s="41"/>
      <c r="D12" s="42"/>
      <c r="E12" s="61"/>
      <c r="F12" s="8"/>
      <c r="G12" s="49">
        <v>1</v>
      </c>
      <c r="H12" s="8"/>
      <c r="I12" s="8"/>
      <c r="J12" s="8"/>
      <c r="K12" s="8"/>
      <c r="L12" s="8"/>
      <c r="M12" s="8"/>
      <c r="N12" s="62"/>
    </row>
    <row r="13" spans="1:15" x14ac:dyDescent="0.25">
      <c r="A13" s="6">
        <v>12</v>
      </c>
      <c r="B13" s="13" t="s">
        <v>8</v>
      </c>
      <c r="C13" s="41"/>
      <c r="D13" s="42"/>
      <c r="E13" s="61"/>
      <c r="F13" s="8"/>
      <c r="G13" s="49">
        <v>1</v>
      </c>
      <c r="H13" s="8"/>
      <c r="I13" s="8"/>
      <c r="J13" s="8"/>
      <c r="K13" s="8"/>
      <c r="L13" s="8"/>
      <c r="M13" s="8"/>
      <c r="N13" s="62"/>
    </row>
    <row r="14" spans="1:15" x14ac:dyDescent="0.25">
      <c r="A14" s="6" t="s">
        <v>249</v>
      </c>
      <c r="B14" s="13" t="s">
        <v>8</v>
      </c>
      <c r="C14" s="41"/>
      <c r="D14" s="42"/>
      <c r="E14" s="61"/>
      <c r="F14" s="8"/>
      <c r="G14" s="49">
        <v>1</v>
      </c>
      <c r="H14" s="8"/>
      <c r="I14" s="8"/>
      <c r="J14" s="8"/>
      <c r="K14" s="8"/>
      <c r="L14" s="8"/>
      <c r="M14" s="8"/>
      <c r="N14" s="62"/>
    </row>
    <row r="15" spans="1:15" x14ac:dyDescent="0.25">
      <c r="A15" s="6" t="s">
        <v>43</v>
      </c>
      <c r="B15" s="13" t="s">
        <v>8</v>
      </c>
      <c r="C15" s="41"/>
      <c r="D15" s="42"/>
      <c r="E15" s="61"/>
      <c r="F15" s="8"/>
      <c r="G15" s="8">
        <v>3</v>
      </c>
      <c r="H15" s="8"/>
      <c r="I15" s="8"/>
      <c r="J15" s="8"/>
      <c r="K15" s="8"/>
      <c r="L15" s="8"/>
      <c r="M15" s="8"/>
      <c r="N15" s="62"/>
    </row>
    <row r="16" spans="1:15" x14ac:dyDescent="0.25">
      <c r="A16" s="6">
        <v>10</v>
      </c>
      <c r="B16" s="38" t="s">
        <v>8</v>
      </c>
      <c r="C16" s="41" t="s">
        <v>248</v>
      </c>
      <c r="D16" s="42"/>
      <c r="E16" s="61">
        <v>1</v>
      </c>
      <c r="F16" s="8"/>
      <c r="G16" s="8"/>
      <c r="H16" s="8"/>
      <c r="I16" s="8"/>
      <c r="J16" s="8"/>
      <c r="K16" s="8"/>
      <c r="L16" s="8"/>
      <c r="M16" s="8"/>
      <c r="N16" s="62"/>
    </row>
    <row r="17" spans="1:14" x14ac:dyDescent="0.25">
      <c r="A17" s="6">
        <v>18</v>
      </c>
      <c r="B17" s="38" t="s">
        <v>181</v>
      </c>
      <c r="C17" s="41"/>
      <c r="D17" s="42"/>
      <c r="E17" s="61"/>
      <c r="F17" s="8"/>
      <c r="G17" s="8">
        <v>1</v>
      </c>
      <c r="H17" s="8"/>
      <c r="I17" s="8"/>
      <c r="J17" s="8"/>
      <c r="K17" s="8"/>
      <c r="L17" s="8"/>
      <c r="M17" s="8"/>
      <c r="N17" s="62"/>
    </row>
    <row r="18" spans="1:14" x14ac:dyDescent="0.25">
      <c r="A18" s="6">
        <v>19</v>
      </c>
      <c r="B18" s="38" t="s">
        <v>181</v>
      </c>
      <c r="C18" s="41"/>
      <c r="D18" s="42"/>
      <c r="E18" s="61"/>
      <c r="F18" s="8"/>
      <c r="G18" s="8">
        <v>1</v>
      </c>
      <c r="H18" s="8"/>
      <c r="I18" s="8"/>
      <c r="J18" s="8"/>
      <c r="K18" s="8"/>
      <c r="L18" s="8"/>
      <c r="M18" s="8"/>
      <c r="N18" s="62"/>
    </row>
    <row r="19" spans="1:14" x14ac:dyDescent="0.25">
      <c r="A19" s="6">
        <v>20</v>
      </c>
      <c r="B19" s="38" t="s">
        <v>181</v>
      </c>
      <c r="C19" s="41"/>
      <c r="D19" s="42"/>
      <c r="E19" s="61"/>
      <c r="F19" s="8"/>
      <c r="G19" s="8">
        <v>1</v>
      </c>
      <c r="H19" s="8"/>
      <c r="I19" s="8"/>
      <c r="J19" s="8"/>
      <c r="K19" s="8"/>
      <c r="L19" s="8"/>
      <c r="M19" s="8"/>
      <c r="N19" s="62"/>
    </row>
    <row r="20" spans="1:14" x14ac:dyDescent="0.25">
      <c r="A20" s="6">
        <v>21</v>
      </c>
      <c r="B20" s="38" t="s">
        <v>181</v>
      </c>
      <c r="C20" s="41"/>
      <c r="D20" s="42"/>
      <c r="E20" s="61"/>
      <c r="F20" s="8"/>
      <c r="G20" s="8">
        <v>1</v>
      </c>
      <c r="H20" s="8"/>
      <c r="I20" s="8"/>
      <c r="J20" s="8"/>
      <c r="K20" s="8"/>
      <c r="L20" s="8"/>
      <c r="M20" s="8"/>
      <c r="N20" s="62"/>
    </row>
    <row r="21" spans="1:14" x14ac:dyDescent="0.25">
      <c r="A21" s="6">
        <v>22</v>
      </c>
      <c r="B21" s="38" t="s">
        <v>181</v>
      </c>
      <c r="C21" s="41"/>
      <c r="D21" s="42"/>
      <c r="E21" s="61"/>
      <c r="F21" s="8"/>
      <c r="G21" s="8">
        <v>1</v>
      </c>
      <c r="H21" s="8"/>
      <c r="I21" s="8"/>
      <c r="J21" s="8"/>
      <c r="K21" s="8"/>
      <c r="L21" s="8"/>
      <c r="M21" s="8"/>
      <c r="N21" s="62"/>
    </row>
    <row r="22" spans="1:14" x14ac:dyDescent="0.25">
      <c r="A22" s="6">
        <v>23</v>
      </c>
      <c r="B22" s="38" t="s">
        <v>181</v>
      </c>
      <c r="C22" s="41"/>
      <c r="D22" s="42"/>
      <c r="E22" s="61"/>
      <c r="F22" s="8"/>
      <c r="G22" s="8">
        <v>1</v>
      </c>
      <c r="H22" s="8"/>
      <c r="I22" s="8"/>
      <c r="J22" s="8"/>
      <c r="K22" s="8"/>
      <c r="L22" s="8"/>
      <c r="M22" s="8"/>
      <c r="N22" s="62"/>
    </row>
    <row r="23" spans="1:14" x14ac:dyDescent="0.25">
      <c r="A23" s="6">
        <v>24</v>
      </c>
      <c r="B23" s="38" t="s">
        <v>181</v>
      </c>
      <c r="C23" s="41"/>
      <c r="D23" s="42"/>
      <c r="E23" s="61"/>
      <c r="F23" s="8"/>
      <c r="G23" s="8">
        <v>1</v>
      </c>
      <c r="H23" s="8"/>
      <c r="I23" s="8"/>
      <c r="J23" s="8"/>
      <c r="K23" s="8"/>
      <c r="L23" s="8"/>
      <c r="M23" s="8"/>
      <c r="N23" s="62"/>
    </row>
    <row r="24" spans="1:14" x14ac:dyDescent="0.25">
      <c r="A24" s="6">
        <v>25</v>
      </c>
      <c r="B24" s="38" t="s">
        <v>181</v>
      </c>
      <c r="C24" s="41"/>
      <c r="D24" s="42"/>
      <c r="E24" s="61"/>
      <c r="F24" s="8"/>
      <c r="G24" s="8">
        <v>1</v>
      </c>
      <c r="H24" s="8"/>
      <c r="I24" s="8"/>
      <c r="J24" s="8"/>
      <c r="K24" s="8"/>
      <c r="L24" s="8"/>
      <c r="M24" s="8"/>
      <c r="N24" s="62"/>
    </row>
    <row r="25" spans="1:14" x14ac:dyDescent="0.25">
      <c r="A25" s="6">
        <v>26</v>
      </c>
      <c r="B25" s="38" t="s">
        <v>181</v>
      </c>
      <c r="C25" s="41"/>
      <c r="D25" s="42"/>
      <c r="E25" s="61"/>
      <c r="F25" s="8"/>
      <c r="G25" s="8">
        <v>1</v>
      </c>
      <c r="H25" s="8"/>
      <c r="I25" s="8"/>
      <c r="J25" s="8"/>
      <c r="K25" s="8"/>
      <c r="L25" s="8"/>
      <c r="M25" s="8"/>
      <c r="N25" s="62"/>
    </row>
    <row r="26" spans="1:14" x14ac:dyDescent="0.25">
      <c r="A26" s="6">
        <v>27</v>
      </c>
      <c r="B26" s="38" t="s">
        <v>181</v>
      </c>
      <c r="C26" s="41"/>
      <c r="D26" s="42"/>
      <c r="E26" s="61"/>
      <c r="F26" s="8"/>
      <c r="G26" s="8">
        <v>1</v>
      </c>
      <c r="H26" s="8"/>
      <c r="I26" s="8"/>
      <c r="J26" s="8"/>
      <c r="K26" s="8"/>
      <c r="L26" s="8"/>
      <c r="M26" s="8"/>
      <c r="N26" s="62"/>
    </row>
    <row r="27" spans="1:14" x14ac:dyDescent="0.25">
      <c r="A27" s="6" t="s">
        <v>54</v>
      </c>
      <c r="B27" s="38" t="s">
        <v>181</v>
      </c>
      <c r="C27" s="41"/>
      <c r="D27" s="42"/>
      <c r="E27" s="61"/>
      <c r="F27" s="8"/>
      <c r="G27" s="8">
        <v>1</v>
      </c>
      <c r="H27" s="8"/>
      <c r="I27" s="8"/>
      <c r="J27" s="8"/>
      <c r="K27" s="8"/>
      <c r="L27" s="8"/>
      <c r="M27" s="8"/>
      <c r="N27" s="62"/>
    </row>
    <row r="28" spans="1:14" x14ac:dyDescent="0.25">
      <c r="A28" s="6" t="s">
        <v>43</v>
      </c>
      <c r="B28" s="38" t="s">
        <v>181</v>
      </c>
      <c r="C28" s="41"/>
      <c r="D28" s="42"/>
      <c r="E28" s="61"/>
      <c r="F28" s="8"/>
      <c r="G28" s="8">
        <v>1</v>
      </c>
      <c r="H28" s="8"/>
      <c r="I28" s="8"/>
      <c r="J28" s="8"/>
      <c r="K28" s="8"/>
      <c r="L28" s="8"/>
      <c r="M28" s="8"/>
      <c r="N28" s="62"/>
    </row>
    <row r="29" spans="1:14" ht="15" customHeight="1" x14ac:dyDescent="0.25">
      <c r="A29" s="6" t="s">
        <v>43</v>
      </c>
      <c r="B29" s="38" t="s">
        <v>181</v>
      </c>
      <c r="C29" s="41"/>
      <c r="D29" s="42"/>
      <c r="E29" s="61"/>
      <c r="F29" s="8"/>
      <c r="G29" s="8">
        <v>3</v>
      </c>
      <c r="H29" s="8"/>
      <c r="I29" s="8"/>
      <c r="J29" s="8"/>
      <c r="K29" s="8"/>
      <c r="L29" s="8"/>
      <c r="M29" s="8"/>
      <c r="N29" s="62"/>
    </row>
    <row r="30" spans="1:14" ht="15.75" thickBot="1" x14ac:dyDescent="0.3">
      <c r="A30" s="6"/>
      <c r="B30" s="8"/>
      <c r="C30" s="41"/>
      <c r="D30" s="42"/>
      <c r="E30" s="61"/>
      <c r="F30" s="8"/>
      <c r="G30" s="8"/>
      <c r="H30" s="8"/>
      <c r="I30" s="8"/>
      <c r="J30" s="8"/>
      <c r="K30" s="8"/>
      <c r="L30" s="8"/>
      <c r="M30" s="8"/>
      <c r="N30" s="62"/>
    </row>
    <row r="31" spans="1:14" ht="15.75" thickBot="1" x14ac:dyDescent="0.3">
      <c r="A31" s="16" t="s">
        <v>2</v>
      </c>
      <c r="B31" s="17"/>
      <c r="C31" s="24"/>
      <c r="D31" s="64">
        <f>SUM(D3:D30)</f>
        <v>0</v>
      </c>
      <c r="E31" s="64">
        <f t="shared" ref="E31:N31" si="0">SUM(E3:E30)</f>
        <v>1</v>
      </c>
      <c r="F31" s="64">
        <f t="shared" si="0"/>
        <v>0</v>
      </c>
      <c r="G31" s="64">
        <f>SUM(G3:G30)</f>
        <v>30</v>
      </c>
      <c r="H31" s="64">
        <f t="shared" si="0"/>
        <v>0</v>
      </c>
      <c r="I31" s="64">
        <f t="shared" si="0"/>
        <v>0</v>
      </c>
      <c r="J31" s="64">
        <f t="shared" si="0"/>
        <v>0</v>
      </c>
      <c r="K31" s="64">
        <f t="shared" si="0"/>
        <v>0</v>
      </c>
      <c r="L31" s="64">
        <f t="shared" si="0"/>
        <v>0</v>
      </c>
      <c r="M31" s="64">
        <f t="shared" si="0"/>
        <v>0</v>
      </c>
      <c r="N31" s="64">
        <f t="shared" si="0"/>
        <v>0</v>
      </c>
    </row>
    <row r="32" spans="1:14" ht="33.6" customHeight="1" thickBot="1" x14ac:dyDescent="0.3">
      <c r="A32" s="4"/>
      <c r="B32" s="5"/>
      <c r="C32" s="99" t="str">
        <f>C2</f>
        <v>Remarques</v>
      </c>
      <c r="D32" s="99" t="str">
        <f t="shared" ref="D32" si="1">D2</f>
        <v>Fait</v>
      </c>
      <c r="E32" s="27"/>
      <c r="F32" s="26"/>
      <c r="G32" s="26"/>
      <c r="H32" s="26"/>
      <c r="I32" s="26"/>
      <c r="J32" s="26"/>
      <c r="K32" s="26"/>
      <c r="L32" s="26"/>
      <c r="M32" s="3"/>
      <c r="N32" s="31"/>
    </row>
    <row r="33" spans="3:12" ht="15.75" thickBot="1" x14ac:dyDescent="0.3">
      <c r="C33" s="131" t="s">
        <v>7</v>
      </c>
      <c r="D33" s="132"/>
      <c r="E33" s="133"/>
      <c r="F33" s="131">
        <v>0</v>
      </c>
      <c r="G33" s="132"/>
      <c r="H33" s="132"/>
      <c r="I33" s="132"/>
      <c r="J33" s="132"/>
      <c r="K33" s="132"/>
      <c r="L33" s="133"/>
    </row>
    <row r="34" spans="3:12" ht="15.75" thickBot="1" x14ac:dyDescent="0.3">
      <c r="C34" s="125" t="s">
        <v>76</v>
      </c>
      <c r="D34" s="126"/>
      <c r="E34" s="127"/>
      <c r="F34" s="125">
        <f>D31</f>
        <v>0</v>
      </c>
      <c r="G34" s="126"/>
      <c r="H34" s="126"/>
      <c r="I34" s="126"/>
      <c r="J34" s="126"/>
      <c r="K34" s="126"/>
      <c r="L34" s="127"/>
    </row>
  </sheetData>
  <autoFilter ref="A2:N2" xr:uid="{00000000-0009-0000-0000-000005000000}"/>
  <mergeCells count="6">
    <mergeCell ref="A1:D1"/>
    <mergeCell ref="F1:N1"/>
    <mergeCell ref="C33:E33"/>
    <mergeCell ref="F33:L33"/>
    <mergeCell ref="C34:E34"/>
    <mergeCell ref="F34:L34"/>
  </mergeCells>
  <printOptions horizontalCentered="1"/>
  <pageMargins left="0.27559055118110237" right="0.27559055118110237" top="0.98425196850393704" bottom="0.98425196850393704" header="0.51181102362204722" footer="0.51181102362204722"/>
  <pageSetup paperSize="9" scale="89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P61"/>
  <sheetViews>
    <sheetView view="pageLayout" zoomScale="90" zoomScaleNormal="100" zoomScaleSheetLayoutView="100" zoomScalePageLayoutView="90" workbookViewId="0">
      <selection activeCell="R21" sqref="R21"/>
    </sheetView>
  </sheetViews>
  <sheetFormatPr baseColWidth="10" defaultRowHeight="15" x14ac:dyDescent="0.25"/>
  <cols>
    <col min="1" max="1" width="13" style="9" customWidth="1"/>
    <col min="2" max="2" width="10.42578125" style="9" customWidth="1"/>
    <col min="3" max="3" width="34.85546875" customWidth="1"/>
    <col min="4" max="4" width="4.7109375" customWidth="1"/>
    <col min="5" max="5" width="5.140625" customWidth="1"/>
    <col min="6" max="6" width="4.28515625" customWidth="1"/>
    <col min="7" max="7" width="4.42578125" customWidth="1"/>
    <col min="8" max="15" width="4.28515625" customWidth="1"/>
  </cols>
  <sheetData>
    <row r="1" spans="1:16" ht="24" customHeight="1" thickBot="1" x14ac:dyDescent="0.3">
      <c r="A1" s="123" t="s">
        <v>262</v>
      </c>
      <c r="B1" s="124"/>
      <c r="C1" s="124"/>
      <c r="D1" s="124"/>
      <c r="E1" s="33"/>
      <c r="F1" s="121" t="s">
        <v>0</v>
      </c>
      <c r="G1" s="122"/>
      <c r="H1" s="122"/>
      <c r="I1" s="122"/>
      <c r="J1" s="122"/>
      <c r="K1" s="122"/>
      <c r="L1" s="122"/>
      <c r="M1" s="122"/>
      <c r="N1" s="122"/>
      <c r="O1" s="122"/>
    </row>
    <row r="2" spans="1:16" ht="77.25" customHeight="1" thickBot="1" x14ac:dyDescent="0.3">
      <c r="A2" s="14" t="s">
        <v>4</v>
      </c>
      <c r="B2" s="15" t="s">
        <v>5</v>
      </c>
      <c r="C2" s="21" t="s">
        <v>3</v>
      </c>
      <c r="D2" s="32" t="s">
        <v>1</v>
      </c>
      <c r="E2" s="34" t="s">
        <v>6</v>
      </c>
      <c r="F2" s="10" t="s">
        <v>182</v>
      </c>
      <c r="G2" s="11" t="s">
        <v>178</v>
      </c>
      <c r="H2" s="11"/>
      <c r="I2" s="11"/>
      <c r="J2" s="11"/>
      <c r="K2" s="11"/>
      <c r="L2" s="11"/>
      <c r="M2" s="11"/>
      <c r="N2" s="11"/>
      <c r="O2" s="11"/>
      <c r="P2" s="1"/>
    </row>
    <row r="3" spans="1:16" x14ac:dyDescent="0.25">
      <c r="A3" s="12">
        <v>1</v>
      </c>
      <c r="B3" s="13" t="s">
        <v>8</v>
      </c>
      <c r="C3" s="22"/>
      <c r="D3" s="42"/>
      <c r="E3" s="42"/>
      <c r="F3" s="49">
        <v>1</v>
      </c>
      <c r="G3" s="49"/>
      <c r="H3" s="49"/>
      <c r="I3" s="49"/>
      <c r="J3" s="49"/>
      <c r="K3" s="49"/>
      <c r="L3" s="49"/>
      <c r="M3" s="49"/>
      <c r="N3" s="49"/>
      <c r="O3" s="49"/>
    </row>
    <row r="4" spans="1:16" x14ac:dyDescent="0.25">
      <c r="A4" s="12">
        <v>2</v>
      </c>
      <c r="B4" s="13" t="s">
        <v>8</v>
      </c>
      <c r="C4" s="22"/>
      <c r="D4" s="42"/>
      <c r="E4" s="42"/>
      <c r="F4" s="49">
        <v>1</v>
      </c>
      <c r="G4" s="49"/>
      <c r="H4" s="49"/>
      <c r="I4" s="49"/>
      <c r="J4" s="49"/>
      <c r="K4" s="49"/>
      <c r="L4" s="49"/>
      <c r="M4" s="49"/>
      <c r="N4" s="49"/>
      <c r="O4" s="49"/>
    </row>
    <row r="5" spans="1:16" x14ac:dyDescent="0.25">
      <c r="A5" s="12">
        <v>3</v>
      </c>
      <c r="B5" s="13" t="s">
        <v>8</v>
      </c>
      <c r="C5" s="22"/>
      <c r="D5" s="42"/>
      <c r="E5" s="42"/>
      <c r="F5" s="49">
        <v>1</v>
      </c>
      <c r="G5" s="49"/>
      <c r="H5" s="49"/>
      <c r="I5" s="49"/>
      <c r="J5" s="49"/>
      <c r="K5" s="49"/>
      <c r="L5" s="49"/>
      <c r="M5" s="49"/>
      <c r="N5" s="49"/>
      <c r="O5" s="49"/>
    </row>
    <row r="6" spans="1:16" x14ac:dyDescent="0.25">
      <c r="A6" s="12">
        <v>4</v>
      </c>
      <c r="B6" s="13" t="s">
        <v>8</v>
      </c>
      <c r="C6" s="22"/>
      <c r="D6" s="42"/>
      <c r="E6" s="42"/>
      <c r="F6" s="49">
        <v>1</v>
      </c>
      <c r="G6" s="49"/>
      <c r="H6" s="49"/>
      <c r="I6" s="49"/>
      <c r="J6" s="49"/>
      <c r="K6" s="49"/>
      <c r="L6" s="49"/>
      <c r="M6" s="49"/>
      <c r="N6" s="49"/>
      <c r="O6" s="49"/>
    </row>
    <row r="7" spans="1:16" x14ac:dyDescent="0.25">
      <c r="A7" s="12">
        <v>5</v>
      </c>
      <c r="B7" s="13" t="s">
        <v>8</v>
      </c>
      <c r="C7" s="22"/>
      <c r="D7" s="42"/>
      <c r="E7" s="42"/>
      <c r="F7" s="49">
        <v>1</v>
      </c>
      <c r="G7" s="49"/>
      <c r="H7" s="49"/>
      <c r="I7" s="49"/>
      <c r="J7" s="49"/>
      <c r="K7" s="49"/>
      <c r="L7" s="49"/>
      <c r="M7" s="49"/>
      <c r="N7" s="49"/>
      <c r="O7" s="49"/>
    </row>
    <row r="8" spans="1:16" x14ac:dyDescent="0.25">
      <c r="A8" s="12">
        <v>6</v>
      </c>
      <c r="B8" s="13" t="s">
        <v>8</v>
      </c>
      <c r="C8" s="22"/>
      <c r="D8" s="42"/>
      <c r="E8" s="42"/>
      <c r="F8" s="49">
        <v>1</v>
      </c>
      <c r="G8" s="49"/>
      <c r="H8" s="49"/>
      <c r="I8" s="49"/>
      <c r="J8" s="49"/>
      <c r="K8" s="49"/>
      <c r="L8" s="49"/>
      <c r="M8" s="49"/>
      <c r="N8" s="49"/>
      <c r="O8" s="49"/>
    </row>
    <row r="9" spans="1:16" x14ac:dyDescent="0.25">
      <c r="A9" s="12">
        <v>7</v>
      </c>
      <c r="B9" s="13" t="s">
        <v>8</v>
      </c>
      <c r="C9" s="22"/>
      <c r="D9" s="42"/>
      <c r="E9" s="42"/>
      <c r="F9" s="49">
        <v>1</v>
      </c>
      <c r="G9" s="49"/>
      <c r="H9" s="49"/>
      <c r="I9" s="49"/>
      <c r="J9" s="49"/>
      <c r="K9" s="49"/>
      <c r="L9" s="49"/>
      <c r="M9" s="49"/>
      <c r="N9" s="49"/>
      <c r="O9" s="49"/>
    </row>
    <row r="10" spans="1:16" x14ac:dyDescent="0.25">
      <c r="A10" s="12">
        <v>8</v>
      </c>
      <c r="B10" s="13" t="s">
        <v>8</v>
      </c>
      <c r="C10" s="22"/>
      <c r="D10" s="42"/>
      <c r="E10" s="42"/>
      <c r="F10" s="49">
        <v>1</v>
      </c>
      <c r="G10" s="49"/>
      <c r="H10" s="49"/>
      <c r="I10" s="49"/>
      <c r="J10" s="49"/>
      <c r="K10" s="49"/>
      <c r="L10" s="49"/>
      <c r="M10" s="49"/>
      <c r="N10" s="49"/>
      <c r="O10" s="49"/>
    </row>
    <row r="11" spans="1:16" x14ac:dyDescent="0.25">
      <c r="A11" s="12">
        <v>9</v>
      </c>
      <c r="B11" s="13" t="s">
        <v>8</v>
      </c>
      <c r="C11" s="22"/>
      <c r="D11" s="42"/>
      <c r="E11" s="42"/>
      <c r="F11" s="49">
        <v>1</v>
      </c>
      <c r="G11" s="49"/>
      <c r="H11" s="49"/>
      <c r="I11" s="49"/>
      <c r="J11" s="49"/>
      <c r="K11" s="49"/>
      <c r="L11" s="49"/>
      <c r="M11" s="49"/>
      <c r="N11" s="49"/>
      <c r="O11" s="49"/>
    </row>
    <row r="12" spans="1:16" x14ac:dyDescent="0.25">
      <c r="A12" s="12">
        <v>10</v>
      </c>
      <c r="B12" s="13" t="s">
        <v>8</v>
      </c>
      <c r="C12" s="22"/>
      <c r="D12" s="42"/>
      <c r="E12" s="42"/>
      <c r="F12" s="49">
        <v>1</v>
      </c>
      <c r="G12" s="49"/>
      <c r="H12" s="49"/>
      <c r="I12" s="49"/>
      <c r="J12" s="49"/>
      <c r="K12" s="49"/>
      <c r="L12" s="49"/>
      <c r="M12" s="49"/>
      <c r="N12" s="49"/>
      <c r="O12" s="49"/>
    </row>
    <row r="13" spans="1:16" x14ac:dyDescent="0.25">
      <c r="A13" s="12">
        <v>11</v>
      </c>
      <c r="B13" s="13" t="s">
        <v>8</v>
      </c>
      <c r="C13" s="22"/>
      <c r="D13" s="42"/>
      <c r="E13" s="42"/>
      <c r="F13" s="49">
        <v>1</v>
      </c>
      <c r="G13" s="49"/>
      <c r="H13" s="49"/>
      <c r="I13" s="49"/>
      <c r="J13" s="49"/>
      <c r="K13" s="49"/>
      <c r="L13" s="49"/>
      <c r="M13" s="49"/>
      <c r="N13" s="49"/>
      <c r="O13" s="49"/>
    </row>
    <row r="14" spans="1:16" x14ac:dyDescent="0.25">
      <c r="A14" s="12">
        <v>12</v>
      </c>
      <c r="B14" s="13" t="s">
        <v>8</v>
      </c>
      <c r="C14" s="22"/>
      <c r="D14" s="42"/>
      <c r="E14" s="42"/>
      <c r="F14" s="49">
        <v>1</v>
      </c>
      <c r="G14" s="49"/>
      <c r="H14" s="49"/>
      <c r="I14" s="49"/>
      <c r="J14" s="49"/>
      <c r="K14" s="49"/>
      <c r="L14" s="49"/>
      <c r="M14" s="49"/>
      <c r="N14" s="49"/>
      <c r="O14" s="49"/>
    </row>
    <row r="15" spans="1:16" x14ac:dyDescent="0.25">
      <c r="A15" s="12">
        <v>13</v>
      </c>
      <c r="B15" s="13" t="s">
        <v>8</v>
      </c>
      <c r="C15" s="22"/>
      <c r="D15" s="42"/>
      <c r="E15" s="42"/>
      <c r="F15" s="49">
        <v>1</v>
      </c>
      <c r="G15" s="49"/>
      <c r="H15" s="49"/>
      <c r="I15" s="49"/>
      <c r="J15" s="49"/>
      <c r="K15" s="49"/>
      <c r="L15" s="49"/>
      <c r="M15" s="49"/>
      <c r="N15" s="49"/>
      <c r="O15" s="49"/>
    </row>
    <row r="16" spans="1:16" x14ac:dyDescent="0.25">
      <c r="A16" s="12">
        <v>14</v>
      </c>
      <c r="B16" s="13" t="s">
        <v>8</v>
      </c>
      <c r="C16" s="22"/>
      <c r="D16" s="42"/>
      <c r="E16" s="42"/>
      <c r="F16" s="49">
        <v>1</v>
      </c>
      <c r="G16" s="49"/>
      <c r="H16" s="49"/>
      <c r="I16" s="49"/>
      <c r="J16" s="49"/>
      <c r="K16" s="49"/>
      <c r="L16" s="49"/>
      <c r="M16" s="49"/>
      <c r="N16" s="49"/>
      <c r="O16" s="49"/>
    </row>
    <row r="17" spans="1:15" x14ac:dyDescent="0.25">
      <c r="A17" s="12">
        <v>15</v>
      </c>
      <c r="B17" s="13" t="s">
        <v>8</v>
      </c>
      <c r="C17" s="22"/>
      <c r="D17" s="42"/>
      <c r="E17" s="42"/>
      <c r="F17" s="49">
        <v>1</v>
      </c>
      <c r="G17" s="49"/>
      <c r="H17" s="49"/>
      <c r="I17" s="49"/>
      <c r="J17" s="49"/>
      <c r="K17" s="49"/>
      <c r="L17" s="49"/>
      <c r="M17" s="49"/>
      <c r="N17" s="49"/>
      <c r="O17" s="49"/>
    </row>
    <row r="18" spans="1:15" x14ac:dyDescent="0.25">
      <c r="A18" s="12">
        <v>16</v>
      </c>
      <c r="B18" s="13" t="s">
        <v>8</v>
      </c>
      <c r="C18" s="22"/>
      <c r="D18" s="42"/>
      <c r="E18" s="42"/>
      <c r="F18" s="49">
        <v>1</v>
      </c>
      <c r="G18" s="49"/>
      <c r="H18" s="49"/>
      <c r="I18" s="49"/>
      <c r="J18" s="49"/>
      <c r="K18" s="49"/>
      <c r="L18" s="49"/>
      <c r="M18" s="49"/>
      <c r="N18" s="49"/>
      <c r="O18" s="49"/>
    </row>
    <row r="19" spans="1:15" x14ac:dyDescent="0.25">
      <c r="A19" s="12">
        <v>17</v>
      </c>
      <c r="B19" s="13" t="s">
        <v>8</v>
      </c>
      <c r="C19" s="22"/>
      <c r="D19" s="42"/>
      <c r="E19" s="42"/>
      <c r="F19" s="49">
        <v>1</v>
      </c>
      <c r="G19" s="49"/>
      <c r="H19" s="49"/>
      <c r="I19" s="49"/>
      <c r="J19" s="49"/>
      <c r="K19" s="49"/>
      <c r="L19" s="49"/>
      <c r="M19" s="49"/>
      <c r="N19" s="49"/>
      <c r="O19" s="49"/>
    </row>
    <row r="20" spans="1:15" x14ac:dyDescent="0.25">
      <c r="A20" s="12">
        <v>18</v>
      </c>
      <c r="B20" s="13" t="s">
        <v>8</v>
      </c>
      <c r="C20" s="22"/>
      <c r="D20" s="42"/>
      <c r="E20" s="42"/>
      <c r="F20" s="49">
        <v>1</v>
      </c>
      <c r="G20" s="49"/>
      <c r="H20" s="49"/>
      <c r="I20" s="49"/>
      <c r="J20" s="49"/>
      <c r="K20" s="49"/>
      <c r="L20" s="49"/>
      <c r="M20" s="49"/>
      <c r="N20" s="49"/>
      <c r="O20" s="49"/>
    </row>
    <row r="21" spans="1:15" x14ac:dyDescent="0.25">
      <c r="A21" s="12">
        <v>19</v>
      </c>
      <c r="B21" s="13" t="s">
        <v>8</v>
      </c>
      <c r="C21" s="22"/>
      <c r="D21" s="42"/>
      <c r="E21" s="42"/>
      <c r="F21" s="49">
        <v>1</v>
      </c>
      <c r="G21" s="49"/>
      <c r="H21" s="49"/>
      <c r="I21" s="49"/>
      <c r="J21" s="49"/>
      <c r="K21" s="49"/>
      <c r="L21" s="49"/>
      <c r="M21" s="49"/>
      <c r="N21" s="49"/>
      <c r="O21" s="49"/>
    </row>
    <row r="22" spans="1:15" x14ac:dyDescent="0.25">
      <c r="A22" s="12">
        <v>20</v>
      </c>
      <c r="B22" s="13" t="s">
        <v>8</v>
      </c>
      <c r="C22" s="22"/>
      <c r="D22" s="42"/>
      <c r="E22" s="42"/>
      <c r="F22" s="49">
        <v>1</v>
      </c>
      <c r="G22" s="49"/>
      <c r="H22" s="49"/>
      <c r="I22" s="49"/>
      <c r="J22" s="49"/>
      <c r="K22" s="49"/>
      <c r="L22" s="49"/>
      <c r="M22" s="49"/>
      <c r="N22" s="49"/>
      <c r="O22" s="49"/>
    </row>
    <row r="23" spans="1:15" x14ac:dyDescent="0.25">
      <c r="A23" s="12">
        <v>21</v>
      </c>
      <c r="B23" s="13" t="s">
        <v>8</v>
      </c>
      <c r="C23" s="22"/>
      <c r="D23" s="42"/>
      <c r="E23" s="42"/>
      <c r="F23" s="49">
        <v>1</v>
      </c>
      <c r="G23" s="49"/>
      <c r="H23" s="49"/>
      <c r="I23" s="49"/>
      <c r="J23" s="49"/>
      <c r="K23" s="49"/>
      <c r="L23" s="49"/>
      <c r="M23" s="49"/>
      <c r="N23" s="49"/>
      <c r="O23" s="49"/>
    </row>
    <row r="24" spans="1:15" x14ac:dyDescent="0.25">
      <c r="A24" s="12">
        <v>22</v>
      </c>
      <c r="B24" s="13" t="s">
        <v>8</v>
      </c>
      <c r="C24" s="22"/>
      <c r="D24" s="42"/>
      <c r="E24" s="42"/>
      <c r="F24" s="49">
        <v>1</v>
      </c>
      <c r="G24" s="49"/>
      <c r="H24" s="49"/>
      <c r="I24" s="49"/>
      <c r="J24" s="49"/>
      <c r="K24" s="49"/>
      <c r="L24" s="49"/>
      <c r="M24" s="49"/>
      <c r="N24" s="49"/>
      <c r="O24" s="49"/>
    </row>
    <row r="25" spans="1:15" x14ac:dyDescent="0.25">
      <c r="A25" s="12">
        <v>23</v>
      </c>
      <c r="B25" s="13" t="s">
        <v>8</v>
      </c>
      <c r="C25" s="22"/>
      <c r="D25" s="42"/>
      <c r="E25" s="42"/>
      <c r="F25" s="49">
        <v>1</v>
      </c>
      <c r="G25" s="49"/>
      <c r="H25" s="49"/>
      <c r="I25" s="49"/>
      <c r="J25" s="49"/>
      <c r="K25" s="49"/>
      <c r="L25" s="49"/>
      <c r="M25" s="49"/>
      <c r="N25" s="49"/>
      <c r="O25" s="49"/>
    </row>
    <row r="26" spans="1:15" x14ac:dyDescent="0.25">
      <c r="A26" s="12">
        <v>24</v>
      </c>
      <c r="B26" s="13" t="s">
        <v>8</v>
      </c>
      <c r="C26" s="22"/>
      <c r="D26" s="42"/>
      <c r="E26" s="42"/>
      <c r="F26" s="49">
        <v>1</v>
      </c>
      <c r="G26" s="49"/>
      <c r="H26" s="49"/>
      <c r="I26" s="49"/>
      <c r="J26" s="49"/>
      <c r="K26" s="49"/>
      <c r="L26" s="49"/>
      <c r="M26" s="49"/>
      <c r="N26" s="49"/>
      <c r="O26" s="49"/>
    </row>
    <row r="27" spans="1:15" x14ac:dyDescent="0.25">
      <c r="A27" s="12" t="s">
        <v>55</v>
      </c>
      <c r="B27" s="13" t="s">
        <v>8</v>
      </c>
      <c r="C27" s="22"/>
      <c r="D27" s="42"/>
      <c r="E27" s="42"/>
      <c r="F27" s="49">
        <v>3</v>
      </c>
      <c r="G27" s="49"/>
      <c r="H27" s="49"/>
      <c r="I27" s="49"/>
      <c r="J27" s="49"/>
      <c r="K27" s="49"/>
      <c r="L27" s="49"/>
      <c r="M27" s="49"/>
      <c r="N27" s="49"/>
      <c r="O27" s="49"/>
    </row>
    <row r="28" spans="1:15" x14ac:dyDescent="0.25">
      <c r="A28" s="12" t="s">
        <v>56</v>
      </c>
      <c r="B28" s="13" t="s">
        <v>8</v>
      </c>
      <c r="C28" s="22"/>
      <c r="D28" s="42"/>
      <c r="E28" s="42"/>
      <c r="F28" s="49">
        <v>3</v>
      </c>
      <c r="G28" s="49"/>
      <c r="H28" s="49"/>
      <c r="I28" s="49"/>
      <c r="J28" s="49"/>
      <c r="K28" s="49"/>
      <c r="L28" s="49"/>
      <c r="M28" s="49"/>
      <c r="N28" s="49"/>
      <c r="O28" s="49"/>
    </row>
    <row r="29" spans="1:15" x14ac:dyDescent="0.25">
      <c r="A29" s="12" t="s">
        <v>57</v>
      </c>
      <c r="B29" s="13" t="s">
        <v>8</v>
      </c>
      <c r="C29" s="22"/>
      <c r="D29" s="42"/>
      <c r="E29" s="42"/>
      <c r="F29" s="49">
        <v>2</v>
      </c>
      <c r="G29" s="49"/>
      <c r="H29" s="49"/>
      <c r="I29" s="49"/>
      <c r="J29" s="49"/>
      <c r="K29" s="49"/>
      <c r="L29" s="49"/>
      <c r="M29" s="49"/>
      <c r="N29" s="49"/>
      <c r="O29" s="49"/>
    </row>
    <row r="30" spans="1:15" x14ac:dyDescent="0.25">
      <c r="A30" s="12" t="s">
        <v>59</v>
      </c>
      <c r="B30" s="13" t="s">
        <v>8</v>
      </c>
      <c r="C30" s="22"/>
      <c r="D30" s="42"/>
      <c r="E30" s="42"/>
      <c r="F30" s="49">
        <v>3</v>
      </c>
      <c r="G30" s="49"/>
      <c r="H30" s="49"/>
      <c r="I30" s="49"/>
      <c r="J30" s="49"/>
      <c r="K30" s="49"/>
      <c r="L30" s="49"/>
      <c r="M30" s="49"/>
      <c r="N30" s="49"/>
      <c r="O30" s="49"/>
    </row>
    <row r="31" spans="1:15" x14ac:dyDescent="0.25">
      <c r="A31" s="12" t="s">
        <v>60</v>
      </c>
      <c r="B31" s="13" t="s">
        <v>8</v>
      </c>
      <c r="C31" s="22"/>
      <c r="D31" s="42"/>
      <c r="E31" s="42"/>
      <c r="F31" s="49">
        <v>1</v>
      </c>
      <c r="G31" s="49"/>
      <c r="H31" s="49"/>
      <c r="I31" s="49"/>
      <c r="J31" s="49"/>
      <c r="K31" s="49"/>
      <c r="L31" s="49"/>
      <c r="M31" s="49"/>
      <c r="N31" s="49"/>
      <c r="O31" s="49"/>
    </row>
    <row r="32" spans="1:15" x14ac:dyDescent="0.25">
      <c r="A32" s="12" t="s">
        <v>58</v>
      </c>
      <c r="B32" s="13" t="s">
        <v>8</v>
      </c>
      <c r="C32" s="22"/>
      <c r="D32" s="42"/>
      <c r="E32" s="42"/>
      <c r="F32" s="49">
        <v>1</v>
      </c>
      <c r="G32" s="49"/>
      <c r="H32" s="49"/>
      <c r="I32" s="49"/>
      <c r="J32" s="49"/>
      <c r="K32" s="49"/>
      <c r="L32" s="49"/>
      <c r="M32" s="49"/>
      <c r="N32" s="49"/>
      <c r="O32" s="49"/>
    </row>
    <row r="33" spans="1:15" x14ac:dyDescent="0.25">
      <c r="A33" s="6" t="s">
        <v>61</v>
      </c>
      <c r="B33" s="13" t="s">
        <v>8</v>
      </c>
      <c r="C33" s="22"/>
      <c r="D33" s="42"/>
      <c r="E33" s="61"/>
      <c r="F33" s="8">
        <v>1</v>
      </c>
      <c r="G33" s="8"/>
      <c r="H33" s="8"/>
      <c r="I33" s="8"/>
      <c r="J33" s="8"/>
      <c r="K33" s="8"/>
      <c r="L33" s="8"/>
      <c r="M33" s="8"/>
      <c r="N33" s="8"/>
      <c r="O33" s="8"/>
    </row>
    <row r="34" spans="1:15" x14ac:dyDescent="0.25">
      <c r="A34" s="6" t="s">
        <v>62</v>
      </c>
      <c r="B34" s="13" t="s">
        <v>8</v>
      </c>
      <c r="C34" s="22"/>
      <c r="D34" s="42"/>
      <c r="E34" s="61"/>
      <c r="F34" s="8">
        <v>2</v>
      </c>
      <c r="G34" s="8"/>
      <c r="H34" s="8"/>
      <c r="I34" s="8"/>
      <c r="J34" s="8"/>
      <c r="K34" s="8"/>
      <c r="L34" s="8"/>
      <c r="M34" s="8"/>
      <c r="N34" s="8"/>
      <c r="O34" s="8"/>
    </row>
    <row r="35" spans="1:15" x14ac:dyDescent="0.25">
      <c r="A35" s="6" t="s">
        <v>63</v>
      </c>
      <c r="B35" s="13" t="s">
        <v>8</v>
      </c>
      <c r="C35" s="22"/>
      <c r="D35" s="42"/>
      <c r="E35" s="61"/>
      <c r="F35" s="8">
        <v>1</v>
      </c>
      <c r="G35" s="8"/>
      <c r="H35" s="8"/>
      <c r="I35" s="8"/>
      <c r="J35" s="8"/>
      <c r="K35" s="8"/>
      <c r="L35" s="8"/>
      <c r="M35" s="8"/>
      <c r="N35" s="8"/>
      <c r="O35" s="8"/>
    </row>
    <row r="36" spans="1:15" x14ac:dyDescent="0.25">
      <c r="A36" s="6" t="s">
        <v>64</v>
      </c>
      <c r="B36" s="13" t="s">
        <v>8</v>
      </c>
      <c r="C36" s="22" t="s">
        <v>176</v>
      </c>
      <c r="D36" s="42"/>
      <c r="E36" s="61"/>
      <c r="F36" s="8"/>
      <c r="G36" s="8"/>
      <c r="H36" s="8"/>
      <c r="I36" s="8"/>
      <c r="J36" s="8"/>
      <c r="K36" s="8"/>
      <c r="L36" s="8"/>
      <c r="M36" s="8"/>
      <c r="N36" s="8"/>
      <c r="O36" s="8"/>
    </row>
    <row r="37" spans="1:15" x14ac:dyDescent="0.25">
      <c r="A37" s="6" t="s">
        <v>65</v>
      </c>
      <c r="B37" s="13" t="s">
        <v>8</v>
      </c>
      <c r="C37" s="22"/>
      <c r="D37" s="42"/>
      <c r="E37" s="61"/>
      <c r="F37" s="8">
        <v>1</v>
      </c>
      <c r="G37" s="8"/>
      <c r="H37" s="8"/>
      <c r="I37" s="8"/>
      <c r="J37" s="8"/>
      <c r="K37" s="8"/>
      <c r="L37" s="8"/>
      <c r="M37" s="8"/>
      <c r="N37" s="8"/>
      <c r="O37" s="8"/>
    </row>
    <row r="38" spans="1:15" x14ac:dyDescent="0.25">
      <c r="A38" s="25" t="s">
        <v>66</v>
      </c>
      <c r="B38" s="13" t="s">
        <v>8</v>
      </c>
      <c r="C38" s="23"/>
      <c r="D38" s="42"/>
      <c r="E38" s="61"/>
      <c r="F38" s="8">
        <v>1</v>
      </c>
      <c r="G38" s="8"/>
      <c r="H38" s="8"/>
      <c r="I38" s="8"/>
      <c r="J38" s="8"/>
      <c r="K38" s="8"/>
      <c r="L38" s="8"/>
      <c r="M38" s="8"/>
      <c r="N38" s="8"/>
      <c r="O38" s="8"/>
    </row>
    <row r="39" spans="1:15" x14ac:dyDescent="0.25">
      <c r="A39" s="25" t="s">
        <v>177</v>
      </c>
      <c r="B39" s="13" t="s">
        <v>8</v>
      </c>
      <c r="C39" s="23" t="s">
        <v>247</v>
      </c>
      <c r="D39" s="42"/>
      <c r="E39" s="61">
        <v>1</v>
      </c>
      <c r="F39" s="8"/>
      <c r="G39" s="8">
        <v>1</v>
      </c>
      <c r="H39" s="8"/>
      <c r="I39" s="8"/>
      <c r="J39" s="8"/>
      <c r="K39" s="8"/>
      <c r="L39" s="8"/>
      <c r="M39" s="8"/>
      <c r="N39" s="8"/>
      <c r="O39" s="8"/>
    </row>
    <row r="40" spans="1:15" x14ac:dyDescent="0.25">
      <c r="A40" s="6">
        <v>37</v>
      </c>
      <c r="B40" s="13" t="s">
        <v>181</v>
      </c>
      <c r="C40" s="22"/>
      <c r="D40" s="42"/>
      <c r="E40" s="61"/>
      <c r="F40" s="8">
        <v>1</v>
      </c>
      <c r="G40" s="8"/>
      <c r="H40" s="8"/>
      <c r="I40" s="8"/>
      <c r="J40" s="8"/>
      <c r="K40" s="8"/>
      <c r="L40" s="8"/>
      <c r="M40" s="8"/>
      <c r="N40" s="8"/>
      <c r="O40" s="8"/>
    </row>
    <row r="41" spans="1:15" x14ac:dyDescent="0.25">
      <c r="A41" s="6">
        <v>38</v>
      </c>
      <c r="B41" s="13" t="s">
        <v>181</v>
      </c>
      <c r="C41" s="22"/>
      <c r="D41" s="42"/>
      <c r="E41" s="61"/>
      <c r="F41" s="8">
        <v>1</v>
      </c>
      <c r="G41" s="8"/>
      <c r="H41" s="8"/>
      <c r="I41" s="8"/>
      <c r="J41" s="8"/>
      <c r="K41" s="8"/>
      <c r="L41" s="8"/>
      <c r="M41" s="8"/>
      <c r="N41" s="8"/>
      <c r="O41" s="8"/>
    </row>
    <row r="42" spans="1:15" x14ac:dyDescent="0.25">
      <c r="A42" s="6">
        <v>39</v>
      </c>
      <c r="B42" s="13" t="s">
        <v>181</v>
      </c>
      <c r="C42" s="22"/>
      <c r="D42" s="42"/>
      <c r="E42" s="61"/>
      <c r="F42" s="8">
        <v>1</v>
      </c>
      <c r="G42" s="8"/>
      <c r="H42" s="8"/>
      <c r="I42" s="8"/>
      <c r="J42" s="8"/>
      <c r="K42" s="8"/>
      <c r="L42" s="8"/>
      <c r="M42" s="8"/>
      <c r="N42" s="8"/>
      <c r="O42" s="8"/>
    </row>
    <row r="43" spans="1:15" x14ac:dyDescent="0.25">
      <c r="A43" s="6">
        <v>40</v>
      </c>
      <c r="B43" s="13" t="s">
        <v>181</v>
      </c>
      <c r="C43" s="22"/>
      <c r="D43" s="42"/>
      <c r="E43" s="61"/>
      <c r="F43" s="8">
        <v>1</v>
      </c>
      <c r="G43" s="8"/>
      <c r="H43" s="8"/>
      <c r="I43" s="8"/>
      <c r="J43" s="8"/>
      <c r="K43" s="8"/>
      <c r="L43" s="8"/>
      <c r="M43" s="8"/>
      <c r="N43" s="8"/>
      <c r="O43" s="8"/>
    </row>
    <row r="44" spans="1:15" x14ac:dyDescent="0.25">
      <c r="A44" s="6">
        <v>41</v>
      </c>
      <c r="B44" s="13" t="s">
        <v>181</v>
      </c>
      <c r="C44" s="22"/>
      <c r="D44" s="42"/>
      <c r="E44" s="61"/>
      <c r="F44" s="8">
        <v>1</v>
      </c>
      <c r="G44" s="8"/>
      <c r="H44" s="8"/>
      <c r="I44" s="8"/>
      <c r="J44" s="8"/>
      <c r="K44" s="8"/>
      <c r="L44" s="8"/>
      <c r="M44" s="8"/>
      <c r="N44" s="8"/>
      <c r="O44" s="8"/>
    </row>
    <row r="45" spans="1:15" x14ac:dyDescent="0.25">
      <c r="A45" s="6">
        <v>42</v>
      </c>
      <c r="B45" s="13" t="s">
        <v>181</v>
      </c>
      <c r="C45" s="22"/>
      <c r="D45" s="42"/>
      <c r="E45" s="61"/>
      <c r="F45" s="8">
        <v>1</v>
      </c>
      <c r="G45" s="8"/>
      <c r="H45" s="8"/>
      <c r="I45" s="8"/>
      <c r="J45" s="8"/>
      <c r="K45" s="8"/>
      <c r="L45" s="8"/>
      <c r="M45" s="8"/>
      <c r="N45" s="8"/>
      <c r="O45" s="8"/>
    </row>
    <row r="46" spans="1:15" x14ac:dyDescent="0.25">
      <c r="A46" s="6">
        <v>43</v>
      </c>
      <c r="B46" s="13" t="s">
        <v>181</v>
      </c>
      <c r="C46" s="22"/>
      <c r="D46" s="42"/>
      <c r="E46" s="61"/>
      <c r="F46" s="8">
        <v>1</v>
      </c>
      <c r="G46" s="8"/>
      <c r="H46" s="8"/>
      <c r="I46" s="8"/>
      <c r="J46" s="8"/>
      <c r="K46" s="8"/>
      <c r="L46" s="8"/>
      <c r="M46" s="8"/>
      <c r="N46" s="8"/>
      <c r="O46" s="8"/>
    </row>
    <row r="47" spans="1:15" x14ac:dyDescent="0.25">
      <c r="A47" s="6">
        <v>44</v>
      </c>
      <c r="B47" s="13" t="s">
        <v>181</v>
      </c>
      <c r="C47" s="22"/>
      <c r="D47" s="42"/>
      <c r="E47" s="61"/>
      <c r="F47" s="8">
        <v>1</v>
      </c>
      <c r="G47" s="8"/>
      <c r="H47" s="8"/>
      <c r="I47" s="8"/>
      <c r="J47" s="8"/>
      <c r="K47" s="8"/>
      <c r="L47" s="8"/>
      <c r="M47" s="8"/>
      <c r="N47" s="8"/>
      <c r="O47" s="8"/>
    </row>
    <row r="48" spans="1:15" x14ac:dyDescent="0.25">
      <c r="A48" s="6">
        <v>45</v>
      </c>
      <c r="B48" s="13" t="s">
        <v>181</v>
      </c>
      <c r="C48" s="22"/>
      <c r="D48" s="42"/>
      <c r="E48" s="61"/>
      <c r="F48" s="8">
        <v>1</v>
      </c>
      <c r="G48" s="8"/>
      <c r="H48" s="8"/>
      <c r="I48" s="8"/>
      <c r="J48" s="8"/>
      <c r="K48" s="8"/>
      <c r="L48" s="8"/>
      <c r="M48" s="8"/>
      <c r="N48" s="8"/>
      <c r="O48" s="8"/>
    </row>
    <row r="49" spans="1:15" x14ac:dyDescent="0.25">
      <c r="A49" s="6">
        <v>46</v>
      </c>
      <c r="B49" s="13" t="s">
        <v>181</v>
      </c>
      <c r="C49" s="22"/>
      <c r="D49" s="42"/>
      <c r="E49" s="61"/>
      <c r="F49" s="8">
        <v>1</v>
      </c>
      <c r="G49" s="8"/>
      <c r="H49" s="8"/>
      <c r="I49" s="8"/>
      <c r="J49" s="8"/>
      <c r="K49" s="8"/>
      <c r="L49" s="8"/>
      <c r="M49" s="8"/>
      <c r="N49" s="8"/>
      <c r="O49" s="8"/>
    </row>
    <row r="50" spans="1:15" x14ac:dyDescent="0.25">
      <c r="A50" s="6">
        <v>47</v>
      </c>
      <c r="B50" s="13" t="s">
        <v>181</v>
      </c>
      <c r="C50" s="22"/>
      <c r="D50" s="42"/>
      <c r="E50" s="61"/>
      <c r="F50" s="8">
        <v>1</v>
      </c>
      <c r="G50" s="8"/>
      <c r="H50" s="8"/>
      <c r="I50" s="8"/>
      <c r="J50" s="8"/>
      <c r="K50" s="8"/>
      <c r="L50" s="8"/>
      <c r="M50" s="8"/>
      <c r="N50" s="8"/>
      <c r="O50" s="8"/>
    </row>
    <row r="51" spans="1:15" x14ac:dyDescent="0.25">
      <c r="A51" s="6">
        <v>48</v>
      </c>
      <c r="B51" s="13" t="s">
        <v>181</v>
      </c>
      <c r="C51" s="22"/>
      <c r="D51" s="42"/>
      <c r="E51" s="61"/>
      <c r="F51" s="8">
        <v>1</v>
      </c>
      <c r="G51" s="8"/>
      <c r="H51" s="8"/>
      <c r="I51" s="8"/>
      <c r="J51" s="8"/>
      <c r="K51" s="8"/>
      <c r="L51" s="8"/>
      <c r="M51" s="8"/>
      <c r="N51" s="8"/>
      <c r="O51" s="8"/>
    </row>
    <row r="52" spans="1:15" x14ac:dyDescent="0.25">
      <c r="A52" s="6">
        <v>56</v>
      </c>
      <c r="B52" s="13" t="s">
        <v>181</v>
      </c>
      <c r="C52" s="22"/>
      <c r="D52" s="42"/>
      <c r="E52" s="61"/>
      <c r="F52" s="8">
        <v>2</v>
      </c>
      <c r="G52" s="8"/>
      <c r="H52" s="8"/>
      <c r="I52" s="8"/>
      <c r="J52" s="8"/>
      <c r="K52" s="8"/>
      <c r="L52" s="8"/>
      <c r="M52" s="8"/>
      <c r="N52" s="8"/>
      <c r="O52" s="8"/>
    </row>
    <row r="53" spans="1:15" x14ac:dyDescent="0.25">
      <c r="A53" s="6">
        <v>57</v>
      </c>
      <c r="B53" s="13" t="s">
        <v>181</v>
      </c>
      <c r="C53" s="22"/>
      <c r="D53" s="42"/>
      <c r="E53" s="61"/>
      <c r="F53" s="8">
        <v>1</v>
      </c>
      <c r="G53" s="8"/>
      <c r="H53" s="8"/>
      <c r="I53" s="8"/>
      <c r="J53" s="8"/>
      <c r="K53" s="8"/>
      <c r="L53" s="8"/>
      <c r="M53" s="8"/>
      <c r="N53" s="8"/>
      <c r="O53" s="8"/>
    </row>
    <row r="54" spans="1:15" x14ac:dyDescent="0.25">
      <c r="A54" s="6">
        <v>64</v>
      </c>
      <c r="B54" s="13" t="s">
        <v>181</v>
      </c>
      <c r="C54" s="22"/>
      <c r="D54" s="42"/>
      <c r="E54" s="61"/>
      <c r="F54" s="8">
        <v>2</v>
      </c>
      <c r="G54" s="8"/>
      <c r="H54" s="8"/>
      <c r="I54" s="8"/>
      <c r="J54" s="8"/>
      <c r="K54" s="8"/>
      <c r="L54" s="8"/>
      <c r="M54" s="8"/>
      <c r="N54" s="8"/>
      <c r="O54" s="8"/>
    </row>
    <row r="55" spans="1:15" x14ac:dyDescent="0.25">
      <c r="A55" s="6" t="s">
        <v>43</v>
      </c>
      <c r="B55" s="13" t="s">
        <v>181</v>
      </c>
      <c r="C55" s="22"/>
      <c r="D55" s="42"/>
      <c r="E55" s="61"/>
      <c r="F55" s="8">
        <v>1</v>
      </c>
      <c r="G55" s="8"/>
      <c r="H55" s="8"/>
      <c r="I55" s="8"/>
      <c r="J55" s="8"/>
      <c r="K55" s="8"/>
      <c r="L55" s="8"/>
      <c r="M55" s="8"/>
      <c r="N55" s="8"/>
      <c r="O55" s="8"/>
    </row>
    <row r="56" spans="1:15" x14ac:dyDescent="0.25">
      <c r="A56" s="6" t="s">
        <v>68</v>
      </c>
      <c r="B56" s="13" t="s">
        <v>181</v>
      </c>
      <c r="C56" s="22"/>
      <c r="D56" s="42"/>
      <c r="E56" s="61"/>
      <c r="F56" s="8">
        <v>2</v>
      </c>
      <c r="G56" s="8"/>
      <c r="H56" s="8"/>
      <c r="I56" s="8"/>
      <c r="J56" s="8"/>
      <c r="K56" s="8"/>
      <c r="L56" s="8"/>
      <c r="M56" s="8"/>
      <c r="N56" s="8"/>
      <c r="O56" s="8"/>
    </row>
    <row r="57" spans="1:15" ht="15.75" thickBot="1" x14ac:dyDescent="0.3">
      <c r="A57" s="6"/>
      <c r="B57" s="8"/>
      <c r="C57" s="23"/>
      <c r="D57" s="42"/>
      <c r="E57" s="61"/>
      <c r="F57" s="8"/>
      <c r="G57" s="8"/>
      <c r="H57" s="8"/>
      <c r="I57" s="8"/>
      <c r="J57" s="8"/>
      <c r="K57" s="8"/>
      <c r="L57" s="8"/>
      <c r="M57" s="8"/>
      <c r="N57" s="8"/>
      <c r="O57" s="8"/>
    </row>
    <row r="58" spans="1:15" ht="15.75" thickBot="1" x14ac:dyDescent="0.3">
      <c r="A58" s="16" t="s">
        <v>2</v>
      </c>
      <c r="B58" s="17"/>
      <c r="C58" s="24"/>
      <c r="D58" s="20">
        <f>SUM(D3:D57)</f>
        <v>0</v>
      </c>
      <c r="E58" s="20">
        <f t="shared" ref="E58:O58" si="0">SUM(E3:E57)</f>
        <v>1</v>
      </c>
      <c r="F58" s="20">
        <f t="shared" si="0"/>
        <v>63</v>
      </c>
      <c r="G58" s="20">
        <f t="shared" si="0"/>
        <v>1</v>
      </c>
      <c r="H58" s="20">
        <f t="shared" si="0"/>
        <v>0</v>
      </c>
      <c r="I58" s="20">
        <f t="shared" si="0"/>
        <v>0</v>
      </c>
      <c r="J58" s="20">
        <f t="shared" si="0"/>
        <v>0</v>
      </c>
      <c r="K58" s="20">
        <f t="shared" si="0"/>
        <v>0</v>
      </c>
      <c r="L58" s="20">
        <f t="shared" si="0"/>
        <v>0</v>
      </c>
      <c r="M58" s="20">
        <f t="shared" si="0"/>
        <v>0</v>
      </c>
      <c r="N58" s="20">
        <f t="shared" si="0"/>
        <v>0</v>
      </c>
      <c r="O58" s="20">
        <f t="shared" si="0"/>
        <v>0</v>
      </c>
    </row>
    <row r="59" spans="1:15" ht="93" customHeight="1" thickBot="1" x14ac:dyDescent="0.3">
      <c r="A59" s="4"/>
      <c r="B59" s="5"/>
      <c r="C59" s="99" t="str">
        <f>C2</f>
        <v>Remarques</v>
      </c>
      <c r="D59" s="100" t="str">
        <f t="shared" ref="D59" si="1">D2</f>
        <v>Fait</v>
      </c>
      <c r="E59" s="27"/>
      <c r="F59" s="26"/>
      <c r="G59" s="26"/>
      <c r="H59" s="26"/>
      <c r="I59" s="26"/>
      <c r="J59" s="26"/>
      <c r="K59" s="26"/>
      <c r="L59" s="26"/>
      <c r="M59" s="26"/>
      <c r="N59" s="26"/>
      <c r="O59" s="3"/>
    </row>
    <row r="60" spans="1:15" ht="15.75" thickBot="1" x14ac:dyDescent="0.3">
      <c r="C60" s="135" t="s">
        <v>7</v>
      </c>
      <c r="D60" s="136"/>
      <c r="E60" s="137"/>
      <c r="F60" s="131">
        <v>0</v>
      </c>
      <c r="G60" s="132"/>
      <c r="H60" s="132"/>
      <c r="I60" s="132"/>
      <c r="J60" s="132"/>
      <c r="K60" s="132"/>
      <c r="L60" s="132"/>
      <c r="M60" s="132"/>
      <c r="N60" s="133"/>
    </row>
    <row r="61" spans="1:15" ht="15.75" thickBot="1" x14ac:dyDescent="0.3">
      <c r="C61" s="125" t="s">
        <v>76</v>
      </c>
      <c r="D61" s="126"/>
      <c r="E61" s="127"/>
      <c r="F61" s="131">
        <f>D58</f>
        <v>0</v>
      </c>
      <c r="G61" s="132"/>
      <c r="H61" s="132"/>
      <c r="I61" s="132"/>
      <c r="J61" s="132"/>
      <c r="K61" s="132"/>
      <c r="L61" s="132"/>
      <c r="M61" s="132"/>
      <c r="N61" s="133"/>
    </row>
  </sheetData>
  <autoFilter ref="A2:O2" xr:uid="{00000000-0009-0000-0000-000006000000}"/>
  <mergeCells count="6">
    <mergeCell ref="A1:D1"/>
    <mergeCell ref="F1:O1"/>
    <mergeCell ref="C60:E60"/>
    <mergeCell ref="F60:N60"/>
    <mergeCell ref="C61:E61"/>
    <mergeCell ref="F61:N61"/>
  </mergeCells>
  <printOptions horizontalCentered="1"/>
  <pageMargins left="0.27559055118110237" right="0.27559055118110237" top="0.98425196850393704" bottom="0.98425196850393704" header="0.51181102362204722" footer="0.51181102362204722"/>
  <pageSetup paperSize="9" scale="88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51"/>
  <sheetViews>
    <sheetView tabSelected="1" workbookViewId="0">
      <selection activeCell="R21" sqref="R21"/>
    </sheetView>
  </sheetViews>
  <sheetFormatPr baseColWidth="10" defaultRowHeight="15" x14ac:dyDescent="0.25"/>
  <cols>
    <col min="1" max="1" width="37.7109375" customWidth="1"/>
    <col min="2" max="2" width="12.28515625" customWidth="1"/>
    <col min="4" max="4" width="33.7109375" customWidth="1"/>
    <col min="5" max="5" width="8.7109375" customWidth="1"/>
    <col min="7" max="7" width="24" customWidth="1"/>
  </cols>
  <sheetData>
    <row r="1" spans="1:7" ht="29.25" thickBot="1" x14ac:dyDescent="0.5">
      <c r="A1" s="90"/>
      <c r="B1" s="91"/>
      <c r="C1" s="91"/>
      <c r="D1" s="92" t="s">
        <v>115</v>
      </c>
      <c r="E1" s="91"/>
      <c r="F1" s="91"/>
      <c r="G1" s="93"/>
    </row>
    <row r="2" spans="1:7" x14ac:dyDescent="0.25">
      <c r="A2" s="84" t="s">
        <v>83</v>
      </c>
      <c r="B2" s="85" t="s">
        <v>84</v>
      </c>
      <c r="C2" s="85" t="s">
        <v>5</v>
      </c>
      <c r="D2" s="85" t="s">
        <v>3</v>
      </c>
      <c r="E2" s="85" t="s">
        <v>85</v>
      </c>
      <c r="F2" s="85" t="s">
        <v>86</v>
      </c>
      <c r="G2" s="86" t="s">
        <v>87</v>
      </c>
    </row>
    <row r="3" spans="1:7" x14ac:dyDescent="0.25">
      <c r="A3" s="78"/>
      <c r="B3" s="79"/>
      <c r="C3" s="79"/>
      <c r="D3" s="79"/>
      <c r="E3" s="79"/>
      <c r="F3" s="79"/>
      <c r="G3" s="83"/>
    </row>
    <row r="4" spans="1:7" x14ac:dyDescent="0.25">
      <c r="A4" s="87" t="s">
        <v>88</v>
      </c>
      <c r="B4" s="88" t="s">
        <v>89</v>
      </c>
      <c r="C4" s="88" t="s">
        <v>90</v>
      </c>
      <c r="D4" s="88"/>
      <c r="E4" s="88">
        <v>1</v>
      </c>
      <c r="F4" s="88" t="s">
        <v>91</v>
      </c>
      <c r="G4" s="82" t="s">
        <v>92</v>
      </c>
    </row>
    <row r="5" spans="1:7" x14ac:dyDescent="0.25">
      <c r="A5" s="87"/>
      <c r="B5" s="88"/>
      <c r="C5" s="88"/>
      <c r="D5" s="88"/>
      <c r="E5" s="88">
        <v>1</v>
      </c>
      <c r="F5" s="88" t="s">
        <v>93</v>
      </c>
      <c r="G5" s="82" t="s">
        <v>174</v>
      </c>
    </row>
    <row r="6" spans="1:7" x14ac:dyDescent="0.25">
      <c r="A6" s="87" t="s">
        <v>94</v>
      </c>
      <c r="B6" s="88" t="s">
        <v>89</v>
      </c>
      <c r="C6" s="88" t="s">
        <v>90</v>
      </c>
      <c r="D6" s="88"/>
      <c r="E6" s="88">
        <v>1</v>
      </c>
      <c r="F6" s="88" t="s">
        <v>91</v>
      </c>
      <c r="G6" s="82" t="s">
        <v>95</v>
      </c>
    </row>
    <row r="7" spans="1:7" x14ac:dyDescent="0.25">
      <c r="A7" s="87"/>
      <c r="B7" s="88"/>
      <c r="C7" s="88"/>
      <c r="D7" s="88"/>
      <c r="E7" s="88">
        <v>1</v>
      </c>
      <c r="F7" s="88" t="s">
        <v>93</v>
      </c>
      <c r="G7" s="82" t="s">
        <v>175</v>
      </c>
    </row>
    <row r="8" spans="1:7" x14ac:dyDescent="0.25">
      <c r="A8" s="87" t="s">
        <v>96</v>
      </c>
      <c r="B8" s="88" t="s">
        <v>89</v>
      </c>
      <c r="C8" s="88" t="s">
        <v>90</v>
      </c>
      <c r="D8" s="88"/>
      <c r="E8" s="88">
        <v>6</v>
      </c>
      <c r="F8" s="88" t="s">
        <v>97</v>
      </c>
      <c r="G8" s="82" t="s">
        <v>98</v>
      </c>
    </row>
    <row r="9" spans="1:7" x14ac:dyDescent="0.25">
      <c r="A9" s="87" t="s">
        <v>99</v>
      </c>
      <c r="B9" s="88" t="s">
        <v>89</v>
      </c>
      <c r="C9" s="88" t="s">
        <v>8</v>
      </c>
      <c r="D9" s="88"/>
      <c r="E9" s="88">
        <v>2</v>
      </c>
      <c r="F9" s="88" t="s">
        <v>91</v>
      </c>
      <c r="G9" s="82" t="s">
        <v>118</v>
      </c>
    </row>
    <row r="10" spans="1:7" x14ac:dyDescent="0.25">
      <c r="A10" s="87"/>
      <c r="B10" s="88"/>
      <c r="C10" s="88"/>
      <c r="D10" s="88"/>
      <c r="E10" s="88"/>
      <c r="F10" s="88"/>
      <c r="G10" s="82"/>
    </row>
    <row r="11" spans="1:7" x14ac:dyDescent="0.25">
      <c r="A11" s="87" t="s">
        <v>100</v>
      </c>
      <c r="B11" s="88" t="s">
        <v>101</v>
      </c>
      <c r="C11" s="88" t="s">
        <v>102</v>
      </c>
      <c r="D11" s="88"/>
      <c r="E11" s="88">
        <v>4</v>
      </c>
      <c r="F11" s="88" t="s">
        <v>91</v>
      </c>
      <c r="G11" s="82" t="s">
        <v>92</v>
      </c>
    </row>
    <row r="12" spans="1:7" x14ac:dyDescent="0.25">
      <c r="A12" s="87"/>
      <c r="B12" s="88"/>
      <c r="C12" s="88"/>
      <c r="D12" s="88"/>
      <c r="E12" s="88"/>
      <c r="F12" s="88"/>
      <c r="G12" s="82"/>
    </row>
    <row r="13" spans="1:7" x14ac:dyDescent="0.25">
      <c r="A13" s="87" t="s">
        <v>42</v>
      </c>
      <c r="B13" s="88" t="s">
        <v>103</v>
      </c>
      <c r="C13" s="88" t="s">
        <v>90</v>
      </c>
      <c r="D13" s="88"/>
      <c r="E13" s="88">
        <v>2</v>
      </c>
      <c r="F13" s="88" t="s">
        <v>91</v>
      </c>
      <c r="G13" s="82" t="s">
        <v>92</v>
      </c>
    </row>
    <row r="14" spans="1:7" x14ac:dyDescent="0.25">
      <c r="A14" s="87"/>
      <c r="B14" s="88"/>
      <c r="C14" s="88"/>
      <c r="D14" s="88"/>
      <c r="E14" s="88"/>
      <c r="F14" s="88"/>
      <c r="G14" s="82"/>
    </row>
    <row r="15" spans="1:7" x14ac:dyDescent="0.25">
      <c r="A15" s="87" t="s">
        <v>104</v>
      </c>
      <c r="B15" s="88" t="s">
        <v>103</v>
      </c>
      <c r="C15" s="88" t="s">
        <v>90</v>
      </c>
      <c r="D15" s="88"/>
      <c r="E15" s="88">
        <v>2</v>
      </c>
      <c r="F15" s="88" t="s">
        <v>91</v>
      </c>
      <c r="G15" s="82" t="s">
        <v>92</v>
      </c>
    </row>
    <row r="16" spans="1:7" x14ac:dyDescent="0.25">
      <c r="A16" s="87"/>
      <c r="B16" s="88"/>
      <c r="C16" s="88"/>
      <c r="D16" s="88"/>
      <c r="E16" s="88">
        <v>2</v>
      </c>
      <c r="F16" s="88" t="s">
        <v>91</v>
      </c>
      <c r="G16" s="82" t="s">
        <v>95</v>
      </c>
    </row>
    <row r="17" spans="1:7" x14ac:dyDescent="0.25">
      <c r="A17" s="87" t="s">
        <v>106</v>
      </c>
      <c r="B17" s="88" t="s">
        <v>103</v>
      </c>
      <c r="C17" s="88" t="s">
        <v>102</v>
      </c>
      <c r="D17" s="88"/>
      <c r="E17" s="88">
        <v>4</v>
      </c>
      <c r="F17" s="88" t="s">
        <v>97</v>
      </c>
      <c r="G17" s="82" t="s">
        <v>105</v>
      </c>
    </row>
    <row r="18" spans="1:7" x14ac:dyDescent="0.25">
      <c r="A18" s="87"/>
      <c r="B18" s="88"/>
      <c r="C18" s="88"/>
      <c r="D18" s="88"/>
      <c r="E18" s="88"/>
      <c r="F18" s="88"/>
      <c r="G18" s="82"/>
    </row>
    <row r="19" spans="1:7" x14ac:dyDescent="0.25">
      <c r="A19" s="87" t="s">
        <v>107</v>
      </c>
      <c r="B19" s="88" t="s">
        <v>89</v>
      </c>
      <c r="C19" s="88" t="s">
        <v>108</v>
      </c>
      <c r="D19" s="88" t="s">
        <v>109</v>
      </c>
      <c r="E19" s="88">
        <v>1</v>
      </c>
      <c r="F19" s="88" t="s">
        <v>91</v>
      </c>
      <c r="G19" s="82" t="s">
        <v>110</v>
      </c>
    </row>
    <row r="20" spans="1:7" x14ac:dyDescent="0.25">
      <c r="A20" s="87"/>
      <c r="B20" s="88" t="s">
        <v>89</v>
      </c>
      <c r="C20" s="88" t="s">
        <v>108</v>
      </c>
      <c r="D20" s="88" t="s">
        <v>109</v>
      </c>
      <c r="E20" s="88">
        <v>1</v>
      </c>
      <c r="F20" s="88" t="s">
        <v>91</v>
      </c>
      <c r="G20" s="82" t="s">
        <v>110</v>
      </c>
    </row>
    <row r="21" spans="1:7" x14ac:dyDescent="0.25">
      <c r="A21" s="87"/>
      <c r="B21" s="88"/>
      <c r="C21" s="88"/>
      <c r="D21" s="88"/>
      <c r="E21" s="88"/>
      <c r="F21" s="88"/>
      <c r="G21" s="82"/>
    </row>
    <row r="22" spans="1:7" x14ac:dyDescent="0.25">
      <c r="A22" s="87" t="s">
        <v>111</v>
      </c>
      <c r="B22" s="88" t="s">
        <v>89</v>
      </c>
      <c r="C22" s="88" t="s">
        <v>108</v>
      </c>
      <c r="D22" s="88" t="s">
        <v>112</v>
      </c>
      <c r="E22" s="88">
        <v>1</v>
      </c>
      <c r="F22" s="88" t="s">
        <v>93</v>
      </c>
      <c r="G22" s="82" t="s">
        <v>113</v>
      </c>
    </row>
    <row r="23" spans="1:7" x14ac:dyDescent="0.25">
      <c r="A23" s="87"/>
      <c r="B23" s="88"/>
      <c r="C23" s="88"/>
      <c r="D23" s="88"/>
      <c r="E23" s="88">
        <v>1</v>
      </c>
      <c r="F23" s="88" t="s">
        <v>91</v>
      </c>
      <c r="G23" s="82" t="s">
        <v>114</v>
      </c>
    </row>
    <row r="24" spans="1:7" x14ac:dyDescent="0.25">
      <c r="A24" s="87"/>
      <c r="B24" s="88"/>
      <c r="C24" s="88"/>
      <c r="D24" s="88"/>
      <c r="E24" s="88"/>
      <c r="F24" s="88"/>
      <c r="G24" s="82"/>
    </row>
    <row r="25" spans="1:7" x14ac:dyDescent="0.25">
      <c r="A25" s="87" t="s">
        <v>116</v>
      </c>
      <c r="B25" s="88" t="s">
        <v>89</v>
      </c>
      <c r="C25" s="88" t="s">
        <v>108</v>
      </c>
      <c r="D25" s="88"/>
      <c r="E25" s="88">
        <v>2</v>
      </c>
      <c r="F25" s="88" t="s">
        <v>97</v>
      </c>
      <c r="G25" s="82" t="s">
        <v>117</v>
      </c>
    </row>
    <row r="26" spans="1:7" x14ac:dyDescent="0.25">
      <c r="A26" s="87"/>
      <c r="B26" s="88"/>
      <c r="C26" s="88"/>
      <c r="D26" s="88"/>
      <c r="E26" s="88"/>
      <c r="F26" s="88"/>
      <c r="G26" s="82"/>
    </row>
    <row r="27" spans="1:7" x14ac:dyDescent="0.25">
      <c r="A27" s="87" t="s">
        <v>119</v>
      </c>
      <c r="B27" s="88" t="s">
        <v>89</v>
      </c>
      <c r="C27" s="88" t="s">
        <v>90</v>
      </c>
      <c r="D27" s="88" t="s">
        <v>120</v>
      </c>
      <c r="E27" s="88">
        <v>1</v>
      </c>
      <c r="F27" s="88" t="s">
        <v>93</v>
      </c>
      <c r="G27" s="82" t="s">
        <v>239</v>
      </c>
    </row>
    <row r="28" spans="1:7" x14ac:dyDescent="0.25">
      <c r="A28" s="87"/>
      <c r="B28" s="88"/>
      <c r="C28" s="88"/>
      <c r="D28" s="88" t="s">
        <v>121</v>
      </c>
      <c r="E28" s="88">
        <v>1</v>
      </c>
      <c r="F28" s="88" t="s">
        <v>91</v>
      </c>
      <c r="G28" s="82" t="s">
        <v>239</v>
      </c>
    </row>
    <row r="29" spans="1:7" x14ac:dyDescent="0.25">
      <c r="A29" s="87"/>
      <c r="B29" s="88"/>
      <c r="C29" s="88"/>
      <c r="D29" s="88"/>
      <c r="E29" s="88"/>
      <c r="F29" s="88"/>
      <c r="G29" s="82"/>
    </row>
    <row r="30" spans="1:7" x14ac:dyDescent="0.25">
      <c r="A30" s="87" t="s">
        <v>185</v>
      </c>
      <c r="B30" s="88" t="s">
        <v>183</v>
      </c>
      <c r="C30" s="88" t="s">
        <v>187</v>
      </c>
      <c r="D30" s="88" t="s">
        <v>120</v>
      </c>
      <c r="E30" s="88">
        <v>3</v>
      </c>
      <c r="F30" s="88" t="s">
        <v>97</v>
      </c>
      <c r="G30" s="82" t="s">
        <v>184</v>
      </c>
    </row>
    <row r="31" spans="1:7" x14ac:dyDescent="0.25">
      <c r="A31" s="87"/>
      <c r="B31" s="88"/>
      <c r="C31" s="88"/>
      <c r="D31" s="88"/>
      <c r="E31" s="88">
        <v>3</v>
      </c>
      <c r="F31" s="88" t="s">
        <v>93</v>
      </c>
      <c r="G31" s="82" t="s">
        <v>184</v>
      </c>
    </row>
    <row r="32" spans="1:7" x14ac:dyDescent="0.25">
      <c r="A32" s="87"/>
      <c r="B32" s="88"/>
      <c r="C32" s="88"/>
      <c r="D32" s="88" t="s">
        <v>121</v>
      </c>
      <c r="E32" s="88">
        <v>3</v>
      </c>
      <c r="F32" s="88" t="s">
        <v>97</v>
      </c>
      <c r="G32" s="82" t="s">
        <v>184</v>
      </c>
    </row>
    <row r="33" spans="1:7" x14ac:dyDescent="0.25">
      <c r="A33" s="87"/>
      <c r="B33" s="88"/>
      <c r="C33" s="88"/>
      <c r="D33" s="88"/>
      <c r="E33" s="88"/>
      <c r="F33" s="88"/>
      <c r="G33" s="82"/>
    </row>
    <row r="34" spans="1:7" x14ac:dyDescent="0.25">
      <c r="A34" s="87" t="s">
        <v>186</v>
      </c>
      <c r="B34" s="88" t="s">
        <v>183</v>
      </c>
      <c r="C34" s="88" t="s">
        <v>102</v>
      </c>
      <c r="D34" s="88"/>
      <c r="E34" s="88">
        <v>1</v>
      </c>
      <c r="F34" s="88" t="s">
        <v>97</v>
      </c>
      <c r="G34" s="82" t="s">
        <v>92</v>
      </c>
    </row>
    <row r="35" spans="1:7" x14ac:dyDescent="0.25">
      <c r="A35" s="87"/>
      <c r="B35" s="88"/>
      <c r="C35" s="88"/>
      <c r="D35" s="88" t="s">
        <v>188</v>
      </c>
      <c r="E35" s="88">
        <v>1</v>
      </c>
      <c r="F35" s="88" t="s">
        <v>93</v>
      </c>
      <c r="G35" s="82" t="s">
        <v>189</v>
      </c>
    </row>
    <row r="36" spans="1:7" x14ac:dyDescent="0.25">
      <c r="A36" s="87"/>
      <c r="B36" s="88"/>
      <c r="C36" s="88"/>
      <c r="D36" s="88"/>
      <c r="E36" s="88"/>
      <c r="F36" s="88"/>
      <c r="G36" s="82"/>
    </row>
    <row r="37" spans="1:7" x14ac:dyDescent="0.25">
      <c r="A37" s="87" t="s">
        <v>240</v>
      </c>
      <c r="B37" s="88" t="s">
        <v>183</v>
      </c>
      <c r="C37" s="88" t="s">
        <v>241</v>
      </c>
      <c r="D37" s="88"/>
      <c r="E37" s="88">
        <v>1</v>
      </c>
      <c r="F37" s="88" t="s">
        <v>91</v>
      </c>
      <c r="G37" s="82" t="s">
        <v>242</v>
      </c>
    </row>
    <row r="38" spans="1:7" x14ac:dyDescent="0.25">
      <c r="A38" s="87"/>
      <c r="B38" s="88"/>
      <c r="C38" s="88"/>
      <c r="D38" s="88"/>
      <c r="E38" s="88">
        <v>1</v>
      </c>
      <c r="F38" s="88" t="s">
        <v>93</v>
      </c>
      <c r="G38" s="82" t="s">
        <v>242</v>
      </c>
    </row>
    <row r="39" spans="1:7" x14ac:dyDescent="0.25">
      <c r="A39" s="87"/>
      <c r="B39" s="88"/>
      <c r="C39" s="88"/>
      <c r="D39" s="88"/>
      <c r="E39" s="88"/>
      <c r="F39" s="88"/>
      <c r="G39" s="82"/>
    </row>
    <row r="40" spans="1:7" x14ac:dyDescent="0.25">
      <c r="A40" s="87"/>
      <c r="B40" s="88"/>
      <c r="C40" s="88"/>
      <c r="D40" s="88"/>
      <c r="E40" s="88"/>
      <c r="F40" s="88"/>
      <c r="G40" s="82"/>
    </row>
    <row r="41" spans="1:7" x14ac:dyDescent="0.25">
      <c r="A41" s="87"/>
      <c r="B41" s="88"/>
      <c r="C41" s="88"/>
      <c r="D41" s="88"/>
      <c r="E41" s="88"/>
      <c r="F41" s="88"/>
      <c r="G41" s="82"/>
    </row>
    <row r="42" spans="1:7" x14ac:dyDescent="0.25">
      <c r="A42" s="87"/>
      <c r="B42" s="88"/>
      <c r="C42" s="88"/>
      <c r="D42" s="88"/>
      <c r="E42" s="88"/>
      <c r="F42" s="88"/>
      <c r="G42" s="82"/>
    </row>
    <row r="43" spans="1:7" x14ac:dyDescent="0.25">
      <c r="A43" s="87"/>
      <c r="B43" s="88"/>
      <c r="C43" s="88"/>
      <c r="D43" s="88"/>
      <c r="E43" s="88"/>
      <c r="F43" s="88"/>
      <c r="G43" s="82"/>
    </row>
    <row r="44" spans="1:7" x14ac:dyDescent="0.25">
      <c r="A44" s="78"/>
      <c r="B44" s="79"/>
      <c r="C44" s="79"/>
      <c r="D44" s="79"/>
      <c r="E44" s="79"/>
      <c r="F44" s="79"/>
      <c r="G44" s="82"/>
    </row>
    <row r="45" spans="1:7" x14ac:dyDescent="0.25">
      <c r="A45" s="80"/>
      <c r="B45" s="81"/>
      <c r="C45" s="81"/>
      <c r="D45" s="81"/>
      <c r="E45" s="81"/>
      <c r="F45" s="81"/>
      <c r="G45" s="89"/>
    </row>
    <row r="47" spans="1:7" x14ac:dyDescent="0.25">
      <c r="A47" s="105" t="s">
        <v>258</v>
      </c>
      <c r="B47" s="102" t="s">
        <v>253</v>
      </c>
      <c r="C47" s="104"/>
      <c r="D47" s="78"/>
    </row>
    <row r="48" spans="1:7" x14ac:dyDescent="0.25">
      <c r="A48" s="101" t="s">
        <v>91</v>
      </c>
      <c r="B48" s="103" t="s">
        <v>254</v>
      </c>
      <c r="C48" s="104"/>
      <c r="D48" s="78"/>
    </row>
    <row r="49" spans="1:4" x14ac:dyDescent="0.25">
      <c r="A49" s="101" t="s">
        <v>255</v>
      </c>
      <c r="B49" s="103" t="s">
        <v>256</v>
      </c>
      <c r="C49" s="104"/>
      <c r="D49" s="78"/>
    </row>
    <row r="50" spans="1:4" x14ac:dyDescent="0.25">
      <c r="A50" s="101"/>
      <c r="B50" s="102" t="s">
        <v>257</v>
      </c>
      <c r="C50" s="104"/>
      <c r="D50" s="78"/>
    </row>
    <row r="51" spans="1:4" x14ac:dyDescent="0.25">
      <c r="A51" s="101"/>
      <c r="B51" s="103" t="s">
        <v>259</v>
      </c>
      <c r="C51" s="104"/>
      <c r="D51" s="78"/>
    </row>
  </sheetData>
  <printOptions horizontalCentered="1"/>
  <pageMargins left="0.27559055118110237" right="0.27559055118110237" top="0.98425196850393704" bottom="0.98425196850393704" header="0.51181102362204722" footer="0.51181102362204722"/>
  <pageSetup paperSize="9" scale="70" fitToHeight="0" orientation="portrait" r:id="rId1"/>
  <headerFooter>
    <oddHeader xml:space="preserve">&amp;L&amp;G&amp;C&amp;"-,Gras italique"&amp;20Liste des Ventilo convecteurs
</oddHeader>
    <oddFooter>&amp;LAnnexe 3 CCTP&amp;CPage &amp;P / &amp;N</oddFooter>
  </headerFooter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9</vt:i4>
      </vt:variant>
      <vt:variant>
        <vt:lpstr>Plages nommées</vt:lpstr>
      </vt:variant>
      <vt:variant>
        <vt:i4>12</vt:i4>
      </vt:variant>
    </vt:vector>
  </HeadingPairs>
  <TitlesOfParts>
    <vt:vector size="21" baseType="lpstr">
      <vt:lpstr>Page de garde 3</vt:lpstr>
      <vt:lpstr>Bâtiment A</vt:lpstr>
      <vt:lpstr>Bâtiment B</vt:lpstr>
      <vt:lpstr>Bâtiment C</vt:lpstr>
      <vt:lpstr>Bâtiment D</vt:lpstr>
      <vt:lpstr>Bâtiment E</vt:lpstr>
      <vt:lpstr>Bâtiment F</vt:lpstr>
      <vt:lpstr>Bâtiment G</vt:lpstr>
      <vt:lpstr>CTA</vt:lpstr>
      <vt:lpstr>'Bâtiment A'!Impression_des_titres</vt:lpstr>
      <vt:lpstr>'Bâtiment C'!Impression_des_titres</vt:lpstr>
      <vt:lpstr>'Bâtiment D'!Impression_des_titres</vt:lpstr>
      <vt:lpstr>'Bâtiment E'!Impression_des_titres</vt:lpstr>
      <vt:lpstr>'Bâtiment F'!Impression_des_titres</vt:lpstr>
      <vt:lpstr>'Bâtiment G'!Impression_des_titres</vt:lpstr>
      <vt:lpstr>'Bâtiment A'!Zone_d_impression</vt:lpstr>
      <vt:lpstr>'Bâtiment C'!Zone_d_impression</vt:lpstr>
      <vt:lpstr>'Bâtiment D'!Zone_d_impression</vt:lpstr>
      <vt:lpstr>'Bâtiment E'!Zone_d_impression</vt:lpstr>
      <vt:lpstr>'Bâtiment F'!Zone_d_impression</vt:lpstr>
      <vt:lpstr>'Bâtiment G'!Zone_d_impression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 VERNIER</dc:creator>
  <cp:lastModifiedBy>Mamoudou Karim</cp:lastModifiedBy>
  <cp:lastPrinted>2025-07-18T14:36:09Z</cp:lastPrinted>
  <dcterms:created xsi:type="dcterms:W3CDTF">2015-12-11T16:18:00Z</dcterms:created>
  <dcterms:modified xsi:type="dcterms:W3CDTF">2025-07-18T14:36:12Z</dcterms:modified>
</cp:coreProperties>
</file>